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 activeTab="1"/>
  </bookViews>
  <sheets>
    <sheet name="ОЦЕНКА" sheetId="3" r:id="rId1"/>
    <sheet name="Форма 1" sheetId="1" r:id="rId2"/>
    <sheet name="Форма2 ПП 1" sheetId="2" r:id="rId3"/>
    <sheet name="Форма 2 ПП 2" sheetId="4" r:id="rId4"/>
    <sheet name="Форма 2 ПП 3" sheetId="8" r:id="rId5"/>
    <sheet name="Форма 2 ПП 4" sheetId="9" r:id="rId6"/>
    <sheet name="Инфо о финансировании" sheetId="5" r:id="rId7"/>
  </sheets>
  <definedNames>
    <definedName name="_xlnm.Print_Titles" localSheetId="1">'Форма 1'!$9:$9</definedName>
    <definedName name="_xlnm.Print_Titles" localSheetId="3">'Форма 2 ПП 2'!$8:$8</definedName>
    <definedName name="_xlnm.Print_Titles" localSheetId="4">'Форма 2 ПП 3'!$9:$9</definedName>
    <definedName name="_xlnm.Print_Titles" localSheetId="2">'Форма2 ПП 1'!$10:$10</definedName>
    <definedName name="_xlnm.Print_Area" localSheetId="6">'Инфо о финансировании'!$A$1:$E$35</definedName>
    <definedName name="_xlnm.Print_Area" localSheetId="1">'Форма 1'!$A$1:$J$32</definedName>
    <definedName name="_xlnm.Print_Area" localSheetId="4">'Форма 2 ПП 3'!$A$1:$J$23</definedName>
    <definedName name="_xlnm.Print_Area" localSheetId="5">'Форма 2 ПП 4'!$A$1:$J$21</definedName>
    <definedName name="_xlnm.Print_Area" localSheetId="2">'Форма2 ПП 1'!$A$1:$J$27</definedName>
  </definedNames>
  <calcPr calcId="152511"/>
</workbook>
</file>

<file path=xl/calcChain.xml><?xml version="1.0" encoding="utf-8"?>
<calcChain xmlns="http://schemas.openxmlformats.org/spreadsheetml/2006/main">
  <c r="I11" i="8" l="1"/>
  <c r="H11" i="8"/>
  <c r="I20" i="8" l="1"/>
  <c r="I18" i="8" l="1"/>
  <c r="I19" i="8"/>
  <c r="I16" i="8"/>
  <c r="I13" i="8"/>
  <c r="I14" i="8"/>
  <c r="I19" i="9"/>
  <c r="I17" i="9"/>
  <c r="I14" i="9"/>
  <c r="I12" i="9"/>
  <c r="I23" i="2"/>
  <c r="I19" i="4"/>
  <c r="I18" i="4"/>
  <c r="I17" i="4"/>
  <c r="I16" i="4"/>
  <c r="I15" i="4"/>
  <c r="I14" i="4"/>
  <c r="I12" i="4"/>
  <c r="I11" i="4"/>
  <c r="I10" i="4"/>
  <c r="I14" i="2"/>
  <c r="I18" i="2"/>
  <c r="I20" i="2"/>
  <c r="I21" i="2"/>
  <c r="I22" i="2"/>
  <c r="I19" i="2"/>
  <c r="I16" i="2"/>
  <c r="I15" i="2"/>
  <c r="I13" i="2"/>
  <c r="I12" i="2"/>
  <c r="H12" i="2"/>
  <c r="H27" i="1"/>
  <c r="H28" i="1"/>
  <c r="H25" i="1"/>
  <c r="H23" i="1"/>
  <c r="H22" i="1"/>
  <c r="H21" i="1"/>
  <c r="I15" i="1"/>
  <c r="H15" i="1"/>
  <c r="I17" i="1"/>
  <c r="I18" i="1"/>
  <c r="I19" i="1"/>
  <c r="I16" i="1"/>
  <c r="I12" i="1"/>
  <c r="I13" i="1"/>
  <c r="I11" i="1"/>
  <c r="H12" i="1"/>
  <c r="H13" i="1"/>
  <c r="H11" i="1"/>
  <c r="H17" i="1"/>
  <c r="H18" i="1"/>
  <c r="H19" i="1"/>
  <c r="H16" i="1"/>
  <c r="H29" i="1" l="1"/>
  <c r="I20" i="9"/>
  <c r="H17" i="9"/>
  <c r="H14" i="9"/>
  <c r="H12" i="9"/>
  <c r="H20" i="9" s="1"/>
  <c r="H16" i="8"/>
  <c r="H19" i="8"/>
  <c r="H18" i="8"/>
  <c r="H14" i="8"/>
  <c r="H13" i="8"/>
  <c r="H20" i="8"/>
  <c r="H16" i="4"/>
  <c r="H15" i="4"/>
  <c r="H17" i="4"/>
  <c r="H18" i="4"/>
  <c r="H12" i="4"/>
  <c r="H23" i="2"/>
  <c r="H20" i="2"/>
  <c r="H21" i="2"/>
  <c r="H22" i="2"/>
  <c r="H19" i="2"/>
  <c r="H18" i="2"/>
  <c r="H14" i="2"/>
  <c r="H13" i="2"/>
  <c r="H15" i="2"/>
  <c r="H16" i="2"/>
  <c r="I28" i="1" l="1"/>
  <c r="I23" i="1" l="1"/>
  <c r="I27" i="1" l="1"/>
  <c r="I25" i="1"/>
  <c r="I22" i="1"/>
  <c r="D10" i="5" l="1"/>
  <c r="H14" i="4" l="1"/>
  <c r="H11" i="4"/>
  <c r="H10" i="4"/>
  <c r="H19" i="4" s="1"/>
  <c r="I21" i="1"/>
  <c r="I29" i="1" s="1"/>
  <c r="C7" i="5" l="1"/>
  <c r="D7" i="5"/>
  <c r="E14" i="5" l="1"/>
  <c r="E11" i="5"/>
  <c r="C13" i="5"/>
  <c r="C18" i="5" s="1"/>
  <c r="C10" i="5"/>
  <c r="E16" i="5" l="1"/>
  <c r="E10" i="5"/>
  <c r="D13" i="5"/>
  <c r="E13" i="5" l="1"/>
  <c r="D18" i="5"/>
  <c r="E18" i="5" s="1"/>
</calcChain>
</file>

<file path=xl/sharedStrings.xml><?xml version="1.0" encoding="utf-8"?>
<sst xmlns="http://schemas.openxmlformats.org/spreadsheetml/2006/main" count="332" uniqueCount="156">
  <si>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</si>
  <si>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</si>
  <si>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</si>
  <si>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 (при наличии)</t>
  </si>
  <si>
    <t>факт</t>
  </si>
  <si>
    <t>оценка достижения показателя (факт/план)</t>
  </si>
  <si>
    <t>1.</t>
  </si>
  <si>
    <t>проц</t>
  </si>
  <si>
    <t>2.</t>
  </si>
  <si>
    <t>3.</t>
  </si>
  <si>
    <t>4.</t>
  </si>
  <si>
    <t>№ п/п</t>
  </si>
  <si>
    <t xml:space="preserve">о достижении значений целевых показателей (индикаторов) результативности </t>
  </si>
  <si>
    <t>муниципальной программы «Эффективное управление муниципальным имуществом ЗАТО Северск»</t>
  </si>
  <si>
    <t>Оценка степени достижения целей и решения задач программы</t>
  </si>
  <si>
    <r>
      <t>Степень достижения целей и решения задач программы (С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ДП</t>
    </r>
    <r>
      <rPr>
        <sz val="10"/>
        <rFont val="Times New Roman"/>
        <family val="1"/>
        <charset val="204"/>
      </rPr>
      <t>)</t>
    </r>
  </si>
  <si>
    <t>высокая результативность</t>
  </si>
  <si>
    <t>Наименование целевого показателя (индикатора) подпрограммы</t>
  </si>
  <si>
    <t>Значения целевых показателей (индикаторов) подпрограммы</t>
  </si>
  <si>
    <t>шт</t>
  </si>
  <si>
    <t>о достижении значений целевых показателей (индикаторов) результативности подпрограммы 1</t>
  </si>
  <si>
    <t>1.1.</t>
  </si>
  <si>
    <t>2.1.</t>
  </si>
  <si>
    <t>3.1.</t>
  </si>
  <si>
    <t>Наименования подпрограммы, ведомственной целевой программы, основного мероприятия, мероприятия</t>
  </si>
  <si>
    <t>Объем финансирования (тыс. рублей)</t>
  </si>
  <si>
    <t>Степень освоения средств</t>
  </si>
  <si>
    <t>Итого по муниципальной программе</t>
  </si>
  <si>
    <t>полное освоение</t>
  </si>
  <si>
    <t>ИНФОРМАЦИЯ</t>
  </si>
  <si>
    <t>ОЦЕНКА</t>
  </si>
  <si>
    <t>Наименование подпрограмм муниципальной программы</t>
  </si>
  <si>
    <t>Оценка эффективности программы (подпрограммы)</t>
  </si>
  <si>
    <r>
      <t xml:space="preserve">Степень достижения целей и решения задач (С </t>
    </r>
    <r>
      <rPr>
        <i/>
        <sz val="9"/>
        <rFont val="Times New Roman"/>
        <family val="1"/>
        <charset val="204"/>
      </rPr>
      <t>ДП</t>
    </r>
    <r>
      <rPr>
        <sz val="10"/>
        <color theme="1"/>
        <rFont val="Times New Roman"/>
        <family val="1"/>
        <charset val="204"/>
      </rPr>
      <t xml:space="preserve">) </t>
    </r>
  </si>
  <si>
    <r>
      <t xml:space="preserve">Степень освоения средств           (С </t>
    </r>
    <r>
      <rPr>
        <i/>
        <sz val="9"/>
        <rFont val="Times New Roman"/>
        <family val="1"/>
        <charset val="204"/>
      </rPr>
      <t>ОС</t>
    </r>
    <r>
      <rPr>
        <sz val="10"/>
        <color theme="1"/>
        <rFont val="Times New Roman"/>
        <family val="1"/>
        <charset val="204"/>
      </rPr>
      <t>)</t>
    </r>
  </si>
  <si>
    <t>5.</t>
  </si>
  <si>
    <t>2019 год</t>
  </si>
  <si>
    <r>
      <t xml:space="preserve">Оценка эффективности использования средств подпрограммы 3 (С </t>
    </r>
    <r>
      <rPr>
        <i/>
        <sz val="10"/>
        <rFont val="Times New Roman"/>
        <family val="1"/>
        <charset val="204"/>
      </rPr>
      <t>ОС</t>
    </r>
    <r>
      <rPr>
        <sz val="10"/>
        <rFont val="Times New Roman"/>
        <family val="1"/>
        <charset val="204"/>
      </rPr>
      <t>)</t>
    </r>
  </si>
  <si>
    <r>
      <t xml:space="preserve">Оценка эффективности использования средств подпрограммы 2 (С </t>
    </r>
    <r>
      <rPr>
        <i/>
        <sz val="10"/>
        <rFont val="Times New Roman"/>
        <family val="1"/>
        <charset val="204"/>
      </rPr>
      <t>ОС</t>
    </r>
    <r>
      <rPr>
        <sz val="10"/>
        <rFont val="Times New Roman"/>
        <family val="1"/>
        <charset val="204"/>
      </rPr>
      <t>)</t>
    </r>
  </si>
  <si>
    <r>
      <t xml:space="preserve">Оценка эффективности использования средств подпрограммы 1 (С </t>
    </r>
    <r>
      <rPr>
        <i/>
        <sz val="10"/>
        <rFont val="Times New Roman"/>
        <family val="1"/>
        <charset val="204"/>
      </rPr>
      <t>ОС</t>
    </r>
    <r>
      <rPr>
        <sz val="10"/>
        <rFont val="Times New Roman"/>
        <family val="1"/>
        <charset val="204"/>
      </rPr>
      <t>)</t>
    </r>
  </si>
  <si>
    <t>Высокая эффективность</t>
  </si>
  <si>
    <t>2.1</t>
  </si>
  <si>
    <t>2.2</t>
  </si>
  <si>
    <r>
      <t>Степень достижения целей и решения задач подпрограммы (С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ДП</t>
    </r>
    <r>
      <rPr>
        <sz val="10"/>
        <rFont val="Times New Roman"/>
        <family val="1"/>
        <charset val="204"/>
      </rPr>
      <t>)</t>
    </r>
  </si>
  <si>
    <t>Оценка степени достижения целей и решения задач подпрограммы</t>
  </si>
  <si>
    <t>Подпрограмма 1 «Повышение качества управления муниципальными финансами участниками бюджетного процесса в ЗАТО Северск»</t>
  </si>
  <si>
    <t xml:space="preserve">Подпрограмма 2 «Повышение качества и уровня автоматизации бюджетного процесса в ЗАТО Северск» </t>
  </si>
  <si>
    <t>Подпрограмма 3 «Обеспечение устойчивости бюджета ЗАТО Северск»</t>
  </si>
  <si>
    <t>Обеспечивающая подпрограмма</t>
  </si>
  <si>
    <t>Всего по Программе</t>
  </si>
  <si>
    <t>эффективности реализации муниципальной программы
«Эффективное управление муниципальными финансами ЗАТО Северск» на 2015 – 2020 годы
 за 2020 год</t>
  </si>
  <si>
    <t>Единица измере-ния</t>
  </si>
  <si>
    <t>2020 год</t>
  </si>
  <si>
    <t>Показатели муниципальной программы «Эффективное управление муниципальными финансами ЗАТО Северск» на 2015 – 2020 годы</t>
  </si>
  <si>
    <t xml:space="preserve">1. Доля расходов бюджета, сформированных в рамках муниципальных программ, не менее
</t>
  </si>
  <si>
    <t>Темп роста налоговых и неналоговых доходов в сравнении с предыдущим годом</t>
  </si>
  <si>
    <t>Средняя балльная оценка ГРБС по методике оценки финансового менеджмента</t>
  </si>
  <si>
    <t>балл</t>
  </si>
  <si>
    <t xml:space="preserve">Показатели задачи 1 "Обеспечение эффективного управления средствами бюджета ЗАТО Северск на уровне участников бюджетного процесса" Программы
</t>
  </si>
  <si>
    <t xml:space="preserve">Количество проведенных заседаний Комиссии по мобилизации доходов
</t>
  </si>
  <si>
    <t xml:space="preserve">Количество приглашенных на Комиссию должников (неплательщиков)
</t>
  </si>
  <si>
    <t>чел</t>
  </si>
  <si>
    <t xml:space="preserve">Доля муниципальных учреждений, выполнивших муниципальное задание в полном объеме и с заданными показателями качества
</t>
  </si>
  <si>
    <t xml:space="preserve">Минимальный объем охваченных контрольными мероприятиями средств бюджета ЗАТО Северск в общем объеме бюджетных ассигнований, являющихся объектом муниципального финансового контроля
</t>
  </si>
  <si>
    <t xml:space="preserve">Показатели задачи 2 "Обеспечение эффективного использования современных информационных технологий в бюджетном процессе" Программы
</t>
  </si>
  <si>
    <t xml:space="preserve">Количество установленных обновлений на бухгалтерских и финансовых системах
</t>
  </si>
  <si>
    <t>ед</t>
  </si>
  <si>
    <t xml:space="preserve">Доля автоматизированных рабочих мест, подключенных к общим информационным системам
</t>
  </si>
  <si>
    <t xml:space="preserve">Показатели задачи 3 "Обеспечение сбалансированности и недопущения превышения ограничений по размеру муниципального долга бюджета ЗАТО Северск" Программы
</t>
  </si>
  <si>
    <t xml:space="preserve">Доля просроченных долговых обязательств в объеме долга
</t>
  </si>
  <si>
    <t xml:space="preserve">«Повышение качества управления муниципальными финансами участниками бюджетного процесса в ЗАТО Северск»
муниципальной программы «Эффективное управление муниципальными финансами ЗАТО Северск» на 2015 – 2020 годы
за 2020 год </t>
  </si>
  <si>
    <t>Целевые показатели подпрограммы 1 «Повышение качества управления муниципальными финансами участниками бюджетного процесса в ЗАТО Северск»</t>
  </si>
  <si>
    <t xml:space="preserve">Целевые показатели задачи 1 Повышение качества финансового менеджмента главных распорядителей бюджетных средств и главных администраторов доходов бюджета ЗАТО Северск
</t>
  </si>
  <si>
    <t>1.1</t>
  </si>
  <si>
    <t>1.2</t>
  </si>
  <si>
    <t>1.3</t>
  </si>
  <si>
    <t>1.4</t>
  </si>
  <si>
    <t>1.5</t>
  </si>
  <si>
    <t>2.3</t>
  </si>
  <si>
    <t>2.4</t>
  </si>
  <si>
    <t>2.5</t>
  </si>
  <si>
    <t>Количество проведенных заседаний Комиссии по мобилизации доходов</t>
  </si>
  <si>
    <t>Количество приглашенных на Комиссию должников (неплательщиков)</t>
  </si>
  <si>
    <t>Минимальный объем охваченных контрольными мероприятиями средств бюджета ЗАТО Северск в общем объеме бюджетных ассигнований, являющихся объектом муниципального финансового контроля</t>
  </si>
  <si>
    <t>Доля муниципальных учреждений, выполнивших муниципальное задание в полном объеме и с заданными показателями качества</t>
  </si>
  <si>
    <t>Целевые показатели подпрограммы 2 «Повышение качества и уровня автоматизации бюджетного процесса в ЗАТО Северск»</t>
  </si>
  <si>
    <t>о достижении значений целевых показателей (индикаторов) результативности подпрограммы 2 
«Повышение качества и уровня автоматизации бюджетного процесса в ЗАТО Северск» муниципальной программы «Эффективное управление муниципальными финансами ЗАТО Северск» на 2015 – 2020 годы 
за 2020 год</t>
  </si>
  <si>
    <t>СВЕДЕНИЯ</t>
  </si>
  <si>
    <t xml:space="preserve">СВЕДЕНИЯ
</t>
  </si>
  <si>
    <t xml:space="preserve">Количество установленных обновлений на бухгалтерских и финансовых системах
</t>
  </si>
  <si>
    <t xml:space="preserve">Доля автоматизированных рабочих мест, подключенных к общим информационным системам
</t>
  </si>
  <si>
    <t xml:space="preserve">Создание резервных баз данных и их хранение на автономных носителях информации в год
</t>
  </si>
  <si>
    <t xml:space="preserve">Количество размещенных  «бюджетов для граждан» на официальном сайте Администрации ЗАТО Северск
</t>
  </si>
  <si>
    <t>о достижении значений целевых показателей (индикаторов) результативности подпрограммы 3
 «Обеспечение устойчивости бюджета ЗАТО Северск» 
муниципальной программы «Эффективное управление муниципальными финансами ЗАТО Северск» на 2015 – 2020 годы
за 2020 год</t>
  </si>
  <si>
    <t>Целевые показатели задачи 1 «Совершенствование информационно-технического сопровождения бюджетного процесса на территории ЗАТО Северск» подпрограммы 2</t>
  </si>
  <si>
    <t xml:space="preserve">Целевые показатели подпрограммы 3 «Обеспечение устойчивости бюджета ЗАТО Северск» </t>
  </si>
  <si>
    <t xml:space="preserve">Целевые показатели задачи 1 «Эффективное управление муниципальным долгом ЗАТО Северск» " подпрограммы 3
 </t>
  </si>
  <si>
    <t>о достижении значений целевых показателей (индикаторов) результативности подпрограммы 4 «Обеспечивающая подпрограмма» 
 муниципальной программы «Эффективное управление муниципальными финансами ЗАТО Северск» на 2015 – 2020 годы
за 2020 год</t>
  </si>
  <si>
    <t>Целевые показатели задачи 1 «Обеспечение выполнения расходных обязательств и создание условий для их оптимизации» подпрограммы 4</t>
  </si>
  <si>
    <t>Полнота исполнения расходных обязательств (без учета субвенций, субсидий и иных МБТ, имеющих целевое назначение)</t>
  </si>
  <si>
    <t>Целевые показатели задачи 2 «Организация и обеспечение исполнения бюджета и формирование бюджетной отчетности» подпрограммы 4</t>
  </si>
  <si>
    <t>3.1</t>
  </si>
  <si>
    <t>Равномерность исполнения расходов в течение года в соответствии с кассовым планом (удельный вес расходов 4 квартала)</t>
  </si>
  <si>
    <t>тыс. руб</t>
  </si>
  <si>
    <t>Просроченная кредиторская задолженность казенных учреждений</t>
  </si>
  <si>
    <t>Целевые показатели задачи 3 «Обеспечение контроля за соблюдением бюджетного законодательства» подпрограммы 4</t>
  </si>
  <si>
    <t>Обеспечение устранения выявленных финансовых нарушений</t>
  </si>
  <si>
    <t>Целевые показатели задачи 4 «Осуществление экономического планирования, ведения бюджетного, налогового учета, составление отчетности, контроля расходования средств» подпрограммы 4</t>
  </si>
  <si>
    <t>Своевременность предоставления и соблюдение требований по экономической, бухгалтерской, бюджетной, статистической и налоговой отчетности в соответствующие органы</t>
  </si>
  <si>
    <t>4.1</t>
  </si>
  <si>
    <t>о финансировании реализации муниципальной программы «Эффективное управление муниципальными финансами ЗАТО Северск» на 2015 – 2020 годы 
за 2020 год</t>
  </si>
  <si>
    <t>утвержденные расходы на реализацию программы в 2020 году</t>
  </si>
  <si>
    <t>фактические расходы на реализацию программы в 2020 году</t>
  </si>
  <si>
    <t>Подпрограмма 1 «Повышение качества управления муниципальными финансами участниками бюджетного процесса в ЗАТО Северск», всего, в том числе:</t>
  </si>
  <si>
    <t>ВЦП «Повышение качества финансового менеджмента главных распорядителей бюджетных средств и главных администраторов доходов бюджета ЗАТО Северск»</t>
  </si>
  <si>
    <t>Подпрограмма 2 «Повышение качества и уровня автоматизации бюджетного процесса в ЗАТО Северск», всего, в том числе:</t>
  </si>
  <si>
    <t>ВЦП «Совершенствование информационно-технического сопровождения бюджетного процесса на территории ЗАТО Северск»</t>
  </si>
  <si>
    <t>Подпрограмма 3 «Обеспечение устойчивости бюджета ЗАТО Северск», всего, в том числе:</t>
  </si>
  <si>
    <t>ВЦП «Эффективное управление муниципальным долгом ЗАТО Северск»</t>
  </si>
  <si>
    <t>Подпрограмма 4 «Обеспечивающая подпрограмма», всего:</t>
  </si>
  <si>
    <t xml:space="preserve">Доля учреждений, допустивших несвоевременное обновление информации на сайте bus.gov.ru*
</t>
  </si>
  <si>
    <t>*-Оценка достижения получена делением планового значения на фактическое, т.к. данный показатель характеризуется положительно при минимальном значении.</t>
  </si>
  <si>
    <t>муниципальной программы «Эффективное управление муниципальными финансами ЗАТО Северск» на 2015 – 2020 годы 
за 2020 год</t>
  </si>
  <si>
    <t>средняя результативность (существенное перевыполнение плановых показателей)</t>
  </si>
  <si>
    <t>средняя результативность (недовыполнение плановых показателей)</t>
  </si>
  <si>
    <r>
      <t xml:space="preserve">Оценка эффективности использования средств подпрограммы 4 (С </t>
    </r>
    <r>
      <rPr>
        <i/>
        <sz val="10"/>
        <rFont val="Times New Roman"/>
        <family val="1"/>
        <charset val="204"/>
      </rPr>
      <t>ОС</t>
    </r>
    <r>
      <rPr>
        <sz val="10"/>
        <rFont val="Times New Roman"/>
        <family val="1"/>
        <charset val="204"/>
      </rPr>
      <t>)</t>
    </r>
  </si>
  <si>
    <t>значительное неосвоение</t>
  </si>
  <si>
    <t>неполное освоение</t>
  </si>
  <si>
    <t>Средний уровень эффективности</t>
  </si>
  <si>
    <t>Уровень эффективности ниже среднего</t>
  </si>
  <si>
    <t>Эффективная</t>
  </si>
  <si>
    <t xml:space="preserve"> </t>
  </si>
  <si>
    <t>5.1</t>
  </si>
  <si>
    <t>7</t>
  </si>
  <si>
    <t>7.1</t>
  </si>
  <si>
    <t xml:space="preserve"> (факт гр.6/план гр.5)</t>
  </si>
  <si>
    <t xml:space="preserve"> (факт гр.6/план гр.5.1)</t>
  </si>
  <si>
    <t xml:space="preserve">план
(в актуаль-ной редакции МП)
</t>
  </si>
  <si>
    <t xml:space="preserve">план (с учётом согласованных
КЭР изменений
на конец отчётного года)
 </t>
  </si>
  <si>
    <t>Доля задолженности по арендным платежам (без учета пеней) в общем объеме поступлений  по арендным платежам*</t>
  </si>
  <si>
    <t xml:space="preserve">Отношение стоимости прямого долга к уровню ключевой ставки Банка России*
</t>
  </si>
  <si>
    <t xml:space="preserve">Отношение объема краткосрочного долга к доходам бюджета ЗАТО Северск без учета безвозмездных поступлений*
</t>
  </si>
  <si>
    <t xml:space="preserve">Отношение суммы остатков на едином счете бюджета к общей сумме расходов*
</t>
  </si>
  <si>
    <t>Доля задолженности по арендным платежам (без учета пеней) в общем объеме поступлений по арендным платежам*</t>
  </si>
  <si>
    <t>план (с учётом согласованных
КЭР изменений
на конец отчётного года)</t>
  </si>
  <si>
    <t>Отношение стоимости прямого долга к уровню ключевой ставки Банка России*</t>
  </si>
  <si>
    <t>Отношение суммы остатков на едином счете бюджета к общей сумме расходов*</t>
  </si>
  <si>
    <t xml:space="preserve">Доля учреждений, допустивших несвоевременное обновление информации на сайте bus.gov.ru*
</t>
  </si>
  <si>
    <t xml:space="preserve"> (факт гр.6/ план гр.5.1)</t>
  </si>
  <si>
    <t xml:space="preserve"> (факт гр.6/ план гр.5)</t>
  </si>
  <si>
    <t>Едини-ца измере-ния</t>
  </si>
  <si>
    <r>
      <t xml:space="preserve">Оценка эффективности использования средств программы (С </t>
    </r>
    <r>
      <rPr>
        <i/>
        <sz val="10"/>
        <rFont val="Times New Roman"/>
        <family val="1"/>
        <charset val="204"/>
      </rPr>
      <t>ОС</t>
    </r>
    <r>
      <rPr>
        <sz val="10"/>
        <rFont val="Times New Roman"/>
        <family val="1"/>
        <charset val="204"/>
      </rPr>
      <t>)</t>
    </r>
  </si>
  <si>
    <t>высокая результа-тивность</t>
  </si>
  <si>
    <t>М.А.Серегина</t>
  </si>
  <si>
    <t>77 39 14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</si>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</sst>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0" fillId="0" borderId="0" xfId="0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 applyBorder="1"/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49" fontId="0" fillId="0" borderId="0" xfId="0" applyNumberFormat="1" applyFill="1" applyAlignment="1">
      <alignment vertical="top"/>
    </xf>
    <xf numFmtId="164" fontId="0" fillId="0" borderId="0" xfId="0" applyNumberFormat="1" applyFill="1"/>
    <xf numFmtId="0" fontId="0" fillId="0" borderId="0" xfId="0" applyFill="1" applyAlignment="1">
      <alignment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0" fillId="0" borderId="0" xfId="0" applyNumberFormat="1" applyFill="1" applyAlignment="1">
      <alignment vertical="top"/>
    </xf>
    <xf numFmtId="0" fontId="0" fillId="0" borderId="0" xfId="0" applyFill="1" applyAlignment="1"/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0" fillId="0" borderId="0" xfId="0" applyNumberForma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/>
    <xf numFmtId="16" fontId="1" fillId="0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vertical="top"/>
    </xf>
    <xf numFmtId="0" fontId="1" fillId="0" borderId="2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9" fillId="0" borderId="0" xfId="0" applyNumberFormat="1" applyFont="1" applyFill="1" applyAlignment="1">
      <alignment vertical="top"/>
    </xf>
    <xf numFmtId="0" fontId="9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0" fillId="0" borderId="0" xfId="0" applyNumberFormat="1" applyFont="1" applyFill="1" applyAlignment="1">
      <alignment vertical="top"/>
    </xf>
    <xf numFmtId="0" fontId="10" fillId="0" borderId="0" xfId="0" applyFont="1" applyFill="1"/>
    <xf numFmtId="2" fontId="1" fillId="0" borderId="2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vertical="top"/>
    </xf>
    <xf numFmtId="0" fontId="1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3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Fill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justify" vertical="top" wrapText="1"/>
    </xf>
    <xf numFmtId="0" fontId="4" fillId="0" borderId="5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809624</xdr:colOff>
      <xdr:row>21</xdr:row>
      <xdr:rowOff>266699</xdr:rowOff>
    </xdr:from>
    <xdr:to>
      <xdr:col>9</xdr:col>
      <xdr:colOff>95249</xdr:colOff>
      <xdr:row>22</xdr:row>
      <xdr:rowOff>266699</xdr:rowOff>
    </xdr:to>
    <xdr:sp macro="" textlink="">
      <xdr:nvSpPr>
        <xdr:cNvPr id="2" name="TextBox 1"/>
        <xdr:cNvSpPr txBox="1"/>
      </xdr:nvSpPr>
      <xdr:spPr>
        <a:xfrm>
          <a:off x="6143624" y="7162799"/>
          <a:ext cx="238125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oneCellAnchor>
    <xdr:from>
      <xdr:col>8</xdr:col>
      <xdr:colOff>800100</xdr:colOff>
      <xdr:row>13</xdr:row>
      <xdr:rowOff>295275</xdr:rowOff>
    </xdr:from>
    <xdr:ext cx="257175" cy="264560"/>
    <xdr:sp macro="" textlink="">
      <xdr:nvSpPr>
        <xdr:cNvPr id="3" name="TextBox 2"/>
        <xdr:cNvSpPr txBox="1"/>
      </xdr:nvSpPr>
      <xdr:spPr>
        <a:xfrm>
          <a:off x="6134100" y="3714750"/>
          <a:ext cx="2571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20"/>
  <sheetViews>
    <sheetView topLeftCell="A121" workbookViewId="0">
      <selection activeCell="C11" sqref="C11"/>
    </sheetView>
  </sheetViews>
  <sheetFormatPr defaultColWidth="9.140625" defaultRowHeight="15" x14ac:dyDescent="0.25"/>
  <cols>
    <col min="1" max="1" width="4.42578125" style="14" customWidth="1"/>
    <col min="2" max="2" width="30.28515625" style="15" customWidth="1"/>
    <col min="3" max="3" width="12.28515625" style="15" customWidth="1"/>
    <col min="4" max="4" width="10.28515625" style="15" customWidth="1"/>
    <col min="5" max="5" width="7.28515625" style="15" customWidth="1"/>
    <col min="6" max="6" width="19.140625" style="15" customWidth="1"/>
    <col min="7" max="16384" width="9.140625" style="9"/>
  </cols>
  <sheetData>
    <row r="1" spans="1:6" x14ac:dyDescent="0.25">
      <c r="A1" s="93"/>
      <c r="F1" s="94" t="s">
        <v>155</v>
      </c>
    </row>
    <row r="2" spans="1:6" x14ac:dyDescent="0.25">
      <c r="A2" s="97" t="s">
        <v>30</v>
      </c>
      <c r="B2" s="97"/>
      <c r="C2" s="97"/>
      <c r="D2" s="97"/>
      <c r="E2" s="97"/>
      <c r="F2" s="98"/>
    </row>
    <row r="3" spans="1:6" ht="42.75" customHeight="1" x14ac:dyDescent="0.25">
      <c r="A3" s="99" t="s">
        <v>50</v>
      </c>
      <c r="B3" s="97"/>
      <c r="C3" s="97"/>
      <c r="D3" s="97"/>
      <c r="E3" s="97"/>
      <c r="F3" s="98"/>
    </row>
    <row r="4" spans="1:6" x14ac:dyDescent="0.25">
      <c r="A4" s="100"/>
      <c r="B4" s="100"/>
      <c r="C4" s="100"/>
      <c r="D4" s="100"/>
      <c r="E4" s="100"/>
      <c r="F4" s="100"/>
    </row>
    <row r="5" spans="1:6" s="10" customFormat="1" ht="63.75" x14ac:dyDescent="0.25">
      <c r="A5" s="6" t="s">
        <v>11</v>
      </c>
      <c r="B5" s="6" t="s">
        <v>31</v>
      </c>
      <c r="C5" s="6" t="s">
        <v>33</v>
      </c>
      <c r="D5" s="6" t="s">
        <v>34</v>
      </c>
      <c r="E5" s="101" t="s">
        <v>32</v>
      </c>
      <c r="F5" s="102"/>
    </row>
    <row r="6" spans="1:6" s="10" customFormat="1" x14ac:dyDescent="0.25">
      <c r="A6" s="6">
        <v>1</v>
      </c>
      <c r="B6" s="6">
        <v>2</v>
      </c>
      <c r="C6" s="6">
        <v>3</v>
      </c>
      <c r="D6" s="6">
        <v>4</v>
      </c>
      <c r="E6" s="101">
        <v>5</v>
      </c>
      <c r="F6" s="102"/>
    </row>
    <row r="7" spans="1:6" s="10" customFormat="1" ht="69.75" customHeight="1" x14ac:dyDescent="0.25">
      <c r="A7" s="11" t="s">
        <v>6</v>
      </c>
      <c r="B7" s="2" t="s">
        <v>45</v>
      </c>
      <c r="C7" s="4">
        <v>0.83</v>
      </c>
      <c r="D7" s="4">
        <v>1</v>
      </c>
      <c r="E7" s="83">
        <v>3</v>
      </c>
      <c r="F7" s="84" t="s">
        <v>128</v>
      </c>
    </row>
    <row r="8" spans="1:6" s="10" customFormat="1" ht="42.6" customHeight="1" x14ac:dyDescent="0.25">
      <c r="A8" s="11" t="s">
        <v>8</v>
      </c>
      <c r="B8" s="2" t="s">
        <v>46</v>
      </c>
      <c r="C8" s="4">
        <v>0.85</v>
      </c>
      <c r="D8" s="4">
        <v>1</v>
      </c>
      <c r="E8" s="83">
        <v>3</v>
      </c>
      <c r="F8" s="84" t="s">
        <v>128</v>
      </c>
    </row>
    <row r="9" spans="1:6" s="10" customFormat="1" ht="39.75" customHeight="1" x14ac:dyDescent="0.25">
      <c r="A9" s="11" t="s">
        <v>9</v>
      </c>
      <c r="B9" s="2" t="s">
        <v>47</v>
      </c>
      <c r="C9" s="4">
        <v>1.77</v>
      </c>
      <c r="D9" s="82">
        <v>0.68</v>
      </c>
      <c r="E9" s="83">
        <v>2</v>
      </c>
      <c r="F9" s="84" t="s">
        <v>129</v>
      </c>
    </row>
    <row r="10" spans="1:6" s="10" customFormat="1" ht="25.5" x14ac:dyDescent="0.25">
      <c r="A10" s="11" t="s">
        <v>10</v>
      </c>
      <c r="B10" s="2" t="s">
        <v>48</v>
      </c>
      <c r="C10" s="82">
        <v>0.99</v>
      </c>
      <c r="D10" s="82">
        <v>1</v>
      </c>
      <c r="E10" s="83">
        <v>5</v>
      </c>
      <c r="F10" s="84" t="s">
        <v>40</v>
      </c>
    </row>
    <row r="11" spans="1:6" s="10" customFormat="1" ht="31.7" customHeight="1" x14ac:dyDescent="0.25">
      <c r="A11" s="95" t="s">
        <v>49</v>
      </c>
      <c r="B11" s="96"/>
      <c r="C11" s="82">
        <v>1.1100000000000001</v>
      </c>
      <c r="D11" s="82">
        <v>0.88</v>
      </c>
      <c r="E11" s="83">
        <v>4</v>
      </c>
      <c r="F11" s="84" t="s">
        <v>130</v>
      </c>
    </row>
    <row r="12" spans="1:6" s="10" customFormat="1" x14ac:dyDescent="0.25">
      <c r="A12" s="12"/>
      <c r="B12" s="13"/>
      <c r="C12" s="13"/>
      <c r="D12" s="13"/>
      <c r="E12" s="13"/>
      <c r="F12" s="13"/>
    </row>
    <row r="13" spans="1:6" s="10" customFormat="1" x14ac:dyDescent="0.25">
      <c r="A13" s="12"/>
      <c r="B13" s="13"/>
      <c r="C13" s="13"/>
      <c r="D13" s="13"/>
      <c r="E13" s="13"/>
      <c r="F13" s="13"/>
    </row>
    <row r="17" spans="6:6" x14ac:dyDescent="0.25">
      <c r="F17" s="16"/>
    </row>
    <row r="18" spans="6:6" x14ac:dyDescent="0.25">
      <c r="F18" s="16"/>
    </row>
    <row r="19" spans="6:6" x14ac:dyDescent="0.25">
      <c r="F19" s="16"/>
    </row>
    <row r="20" spans="6:6" x14ac:dyDescent="0.25">
      <c r="F20" s="16"/>
    </row>
  </sheetData>
  <mergeCells count="6">
    <mergeCell ref="A11:B11"/>
    <mergeCell ref="A2:F2"/>
    <mergeCell ref="A3:F3"/>
    <mergeCell ref="A4:F4"/>
    <mergeCell ref="E5:F5"/>
    <mergeCell ref="E6:F6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2"/>
  <sheetViews>
    <sheetView tabSelected="1" topLeftCell="A24" zoomScaleNormal="100" workbookViewId="0">
      <selection activeCell="B33" sqref="B33"/>
    </sheetView>
  </sheetViews>
  <sheetFormatPr defaultColWidth="9.140625" defaultRowHeight="15" x14ac:dyDescent="0.25"/>
  <cols>
    <col min="1" max="1" width="3.140625" style="21" customWidth="1"/>
    <col min="2" max="2" width="43" style="21" customWidth="1"/>
    <col min="3" max="3" width="9" style="21"/>
    <col min="4" max="4" width="9.42578125" style="21" customWidth="1"/>
    <col min="5" max="5" width="8.85546875" style="21" customWidth="1"/>
    <col min="6" max="6" width="13.7109375" style="21" customWidth="1"/>
    <col min="7" max="7" width="7.42578125" style="21" customWidth="1"/>
    <col min="8" max="8" width="8.42578125" style="21" customWidth="1"/>
    <col min="9" max="9" width="9.85546875" style="21" customWidth="1"/>
    <col min="10" max="10" width="15.7109375" style="21" customWidth="1"/>
    <col min="11" max="16384" width="9.140625" style="21"/>
  </cols>
  <sheetData>
    <row r="1" spans="1:10" s="9" customFormat="1" ht="19.5" customHeight="1" x14ac:dyDescent="0.25">
      <c r="A1" s="106" t="s">
        <v>87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s="9" customFormat="1" ht="14.1" customHeight="1" x14ac:dyDescent="0.25">
      <c r="A2" s="108" t="s">
        <v>12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s="9" customFormat="1" ht="29.25" customHeight="1" x14ac:dyDescent="0.25">
      <c r="A3" s="109" t="s">
        <v>122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s="9" customFormat="1" ht="12.2" customHeight="1" x14ac:dyDescent="0.25">
      <c r="A4" s="17"/>
      <c r="B4" s="18"/>
      <c r="C4" s="18"/>
      <c r="D4" s="18"/>
      <c r="E4" s="18"/>
      <c r="F4" s="18"/>
      <c r="G4" s="18"/>
      <c r="H4" s="18"/>
      <c r="I4" s="18"/>
      <c r="J4" s="18"/>
    </row>
    <row r="5" spans="1:10" s="9" customFormat="1" ht="32.25" customHeight="1" x14ac:dyDescent="0.25">
      <c r="A5" s="101" t="s">
        <v>11</v>
      </c>
      <c r="B5" s="101" t="s">
        <v>0</v>
      </c>
      <c r="C5" s="101" t="s">
        <v>51</v>
      </c>
      <c r="D5" s="101" t="s">
        <v>2</v>
      </c>
      <c r="E5" s="101"/>
      <c r="F5" s="101"/>
      <c r="G5" s="101"/>
      <c r="H5" s="101"/>
      <c r="I5" s="101"/>
      <c r="J5" s="101" t="s">
        <v>3</v>
      </c>
    </row>
    <row r="6" spans="1:10" s="9" customFormat="1" x14ac:dyDescent="0.25">
      <c r="A6" s="101"/>
      <c r="B6" s="101"/>
      <c r="C6" s="101"/>
      <c r="D6" s="101" t="s">
        <v>36</v>
      </c>
      <c r="E6" s="101" t="s">
        <v>52</v>
      </c>
      <c r="F6" s="101"/>
      <c r="G6" s="101"/>
      <c r="H6" s="101"/>
      <c r="I6" s="101"/>
      <c r="J6" s="101"/>
    </row>
    <row r="7" spans="1:10" s="9" customFormat="1" ht="27.75" customHeight="1" x14ac:dyDescent="0.25">
      <c r="A7" s="101"/>
      <c r="B7" s="101"/>
      <c r="C7" s="101"/>
      <c r="D7" s="101"/>
      <c r="E7" s="113" t="s">
        <v>137</v>
      </c>
      <c r="F7" s="113" t="s">
        <v>138</v>
      </c>
      <c r="G7" s="113" t="s">
        <v>4</v>
      </c>
      <c r="H7" s="111" t="s">
        <v>5</v>
      </c>
      <c r="I7" s="112"/>
      <c r="J7" s="101"/>
    </row>
    <row r="8" spans="1:10" s="9" customFormat="1" ht="40.5" customHeight="1" x14ac:dyDescent="0.25">
      <c r="A8" s="101"/>
      <c r="B8" s="101"/>
      <c r="C8" s="101"/>
      <c r="D8" s="101"/>
      <c r="E8" s="114"/>
      <c r="F8" s="114"/>
      <c r="G8" s="114"/>
      <c r="H8" s="85" t="s">
        <v>135</v>
      </c>
      <c r="I8" s="85" t="s">
        <v>136</v>
      </c>
      <c r="J8" s="101"/>
    </row>
    <row r="9" spans="1:10" s="9" customFormat="1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92" t="s">
        <v>132</v>
      </c>
      <c r="G9" s="19">
        <v>6</v>
      </c>
      <c r="H9" s="92" t="s">
        <v>133</v>
      </c>
      <c r="I9" s="92" t="s">
        <v>134</v>
      </c>
      <c r="J9" s="19">
        <v>8</v>
      </c>
    </row>
    <row r="10" spans="1:10" s="9" customFormat="1" ht="20.25" customHeight="1" x14ac:dyDescent="0.25">
      <c r="A10" s="110" t="s">
        <v>53</v>
      </c>
      <c r="B10" s="110"/>
      <c r="C10" s="110"/>
      <c r="D10" s="110"/>
      <c r="E10" s="110"/>
      <c r="F10" s="110"/>
      <c r="G10" s="110"/>
      <c r="H10" s="110"/>
      <c r="I10" s="110"/>
      <c r="J10" s="110"/>
    </row>
    <row r="11" spans="1:10" s="9" customFormat="1" ht="27" customHeight="1" x14ac:dyDescent="0.25">
      <c r="A11" s="6" t="s">
        <v>6</v>
      </c>
      <c r="B11" s="2" t="s">
        <v>54</v>
      </c>
      <c r="C11" s="6" t="s">
        <v>7</v>
      </c>
      <c r="D11" s="3">
        <v>93.6</v>
      </c>
      <c r="E11" s="3">
        <v>93</v>
      </c>
      <c r="F11" s="3">
        <v>93</v>
      </c>
      <c r="G11" s="3">
        <v>93</v>
      </c>
      <c r="H11" s="4">
        <f>G11/E11</f>
        <v>1</v>
      </c>
      <c r="I11" s="4">
        <f>G11/F11</f>
        <v>1</v>
      </c>
      <c r="J11" s="2"/>
    </row>
    <row r="12" spans="1:10" s="9" customFormat="1" ht="25.5" customHeight="1" x14ac:dyDescent="0.25">
      <c r="A12" s="6" t="s">
        <v>8</v>
      </c>
      <c r="B12" s="2" t="s">
        <v>55</v>
      </c>
      <c r="C12" s="6" t="s">
        <v>7</v>
      </c>
      <c r="D12" s="3">
        <v>99</v>
      </c>
      <c r="E12" s="3">
        <v>80</v>
      </c>
      <c r="F12" s="3">
        <v>80</v>
      </c>
      <c r="G12" s="3">
        <v>97.21</v>
      </c>
      <c r="H12" s="4">
        <f t="shared" ref="H12:H13" si="0">G12/E12</f>
        <v>1.215125</v>
      </c>
      <c r="I12" s="4">
        <f t="shared" ref="I12:I13" si="1">G12/F12</f>
        <v>1.215125</v>
      </c>
      <c r="J12" s="2"/>
    </row>
    <row r="13" spans="1:10" s="9" customFormat="1" ht="25.5" x14ac:dyDescent="0.25">
      <c r="A13" s="6" t="s">
        <v>9</v>
      </c>
      <c r="B13" s="2" t="s">
        <v>56</v>
      </c>
      <c r="C13" s="6" t="s">
        <v>57</v>
      </c>
      <c r="D13" s="3">
        <v>60.1</v>
      </c>
      <c r="E13" s="3">
        <v>71.5</v>
      </c>
      <c r="F13" s="3">
        <v>71.5</v>
      </c>
      <c r="G13" s="3">
        <v>71.5</v>
      </c>
      <c r="H13" s="4">
        <f t="shared" si="0"/>
        <v>1</v>
      </c>
      <c r="I13" s="4">
        <f t="shared" si="1"/>
        <v>1</v>
      </c>
      <c r="J13" s="2"/>
    </row>
    <row r="14" spans="1:10" s="9" customFormat="1" ht="28.5" customHeight="1" x14ac:dyDescent="0.25">
      <c r="A14" s="115" t="s">
        <v>58</v>
      </c>
      <c r="B14" s="116"/>
      <c r="C14" s="116"/>
      <c r="D14" s="116"/>
      <c r="E14" s="116"/>
      <c r="F14" s="116"/>
      <c r="G14" s="116"/>
      <c r="H14" s="116"/>
      <c r="I14" s="116"/>
      <c r="J14" s="117"/>
    </row>
    <row r="15" spans="1:10" s="9" customFormat="1" ht="42" customHeight="1" x14ac:dyDescent="0.25">
      <c r="A15" s="6" t="s">
        <v>6</v>
      </c>
      <c r="B15" s="2" t="s">
        <v>139</v>
      </c>
      <c r="C15" s="6" t="s">
        <v>7</v>
      </c>
      <c r="D15" s="3">
        <v>11</v>
      </c>
      <c r="E15" s="3">
        <v>9</v>
      </c>
      <c r="F15" s="3">
        <v>9</v>
      </c>
      <c r="G15" s="3">
        <v>10.95</v>
      </c>
      <c r="H15" s="4">
        <f>E15/G15</f>
        <v>0.82191780821917815</v>
      </c>
      <c r="I15" s="4">
        <f>F15/G15</f>
        <v>0.82191780821917815</v>
      </c>
      <c r="J15" s="2"/>
    </row>
    <row r="16" spans="1:10" s="9" customFormat="1" ht="27.75" customHeight="1" x14ac:dyDescent="0.25">
      <c r="A16" s="6" t="s">
        <v>8</v>
      </c>
      <c r="B16" s="2" t="s">
        <v>59</v>
      </c>
      <c r="C16" s="6" t="s">
        <v>19</v>
      </c>
      <c r="D16" s="3">
        <v>6</v>
      </c>
      <c r="E16" s="3">
        <v>1</v>
      </c>
      <c r="F16" s="3">
        <v>1</v>
      </c>
      <c r="G16" s="3">
        <v>1</v>
      </c>
      <c r="H16" s="4">
        <f>G16/E16</f>
        <v>1</v>
      </c>
      <c r="I16" s="4">
        <f>G16/F16</f>
        <v>1</v>
      </c>
      <c r="J16" s="2"/>
    </row>
    <row r="17" spans="1:10" s="9" customFormat="1" ht="30.75" customHeight="1" x14ac:dyDescent="0.25">
      <c r="A17" s="6" t="s">
        <v>9</v>
      </c>
      <c r="B17" s="2" t="s">
        <v>60</v>
      </c>
      <c r="C17" s="6" t="s">
        <v>61</v>
      </c>
      <c r="D17" s="3">
        <v>306</v>
      </c>
      <c r="E17" s="3">
        <v>50</v>
      </c>
      <c r="F17" s="3">
        <v>50</v>
      </c>
      <c r="G17" s="3">
        <v>46</v>
      </c>
      <c r="H17" s="3">
        <f t="shared" ref="H17:H19" si="2">G17/E17</f>
        <v>0.92</v>
      </c>
      <c r="I17" s="4">
        <f t="shared" ref="I17:I19" si="3">G17/F17</f>
        <v>0.92</v>
      </c>
      <c r="J17" s="2"/>
    </row>
    <row r="18" spans="1:10" s="9" customFormat="1" ht="42" customHeight="1" x14ac:dyDescent="0.25">
      <c r="A18" s="6" t="s">
        <v>10</v>
      </c>
      <c r="B18" s="2" t="s">
        <v>62</v>
      </c>
      <c r="C18" s="6" t="s">
        <v>7</v>
      </c>
      <c r="D18" s="3">
        <v>93.7</v>
      </c>
      <c r="E18" s="3">
        <v>80</v>
      </c>
      <c r="F18" s="3">
        <v>80</v>
      </c>
      <c r="G18" s="3">
        <v>87.3</v>
      </c>
      <c r="H18" s="4">
        <f t="shared" si="2"/>
        <v>1.0912500000000001</v>
      </c>
      <c r="I18" s="4">
        <f t="shared" si="3"/>
        <v>1.0912500000000001</v>
      </c>
      <c r="J18" s="2"/>
    </row>
    <row r="19" spans="1:10" s="9" customFormat="1" ht="66" customHeight="1" x14ac:dyDescent="0.25">
      <c r="A19" s="6" t="s">
        <v>35</v>
      </c>
      <c r="B19" s="2" t="s">
        <v>63</v>
      </c>
      <c r="C19" s="6" t="s">
        <v>7</v>
      </c>
      <c r="D19" s="3">
        <v>22.5</v>
      </c>
      <c r="E19" s="3">
        <v>10.5</v>
      </c>
      <c r="F19" s="3">
        <v>10.5</v>
      </c>
      <c r="G19" s="4">
        <v>3.37</v>
      </c>
      <c r="H19" s="4">
        <f t="shared" si="2"/>
        <v>0.32095238095238099</v>
      </c>
      <c r="I19" s="4">
        <f t="shared" si="3"/>
        <v>0.32095238095238099</v>
      </c>
      <c r="J19" s="2"/>
    </row>
    <row r="20" spans="1:10" s="9" customFormat="1" ht="19.5" customHeight="1" x14ac:dyDescent="0.25">
      <c r="A20" s="103" t="s">
        <v>64</v>
      </c>
      <c r="B20" s="103"/>
      <c r="C20" s="103"/>
      <c r="D20" s="103"/>
      <c r="E20" s="103"/>
      <c r="F20" s="103"/>
      <c r="G20" s="103"/>
      <c r="H20" s="103"/>
      <c r="I20" s="103"/>
      <c r="J20" s="103"/>
    </row>
    <row r="21" spans="1:10" s="9" customFormat="1" ht="28.5" customHeight="1" x14ac:dyDescent="0.25">
      <c r="A21" s="6" t="s">
        <v>6</v>
      </c>
      <c r="B21" s="2" t="s">
        <v>65</v>
      </c>
      <c r="C21" s="6" t="s">
        <v>66</v>
      </c>
      <c r="D21" s="3">
        <v>14</v>
      </c>
      <c r="E21" s="3">
        <v>14</v>
      </c>
      <c r="F21" s="3">
        <v>14</v>
      </c>
      <c r="G21" s="3">
        <v>14</v>
      </c>
      <c r="H21" s="4">
        <f>G21/E21</f>
        <v>1</v>
      </c>
      <c r="I21" s="4">
        <f>G21/E21</f>
        <v>1</v>
      </c>
      <c r="J21" s="2"/>
    </row>
    <row r="22" spans="1:10" s="9" customFormat="1" ht="27.75" customHeight="1" x14ac:dyDescent="0.25">
      <c r="A22" s="6" t="s">
        <v>8</v>
      </c>
      <c r="B22" s="2" t="s">
        <v>67</v>
      </c>
      <c r="C22" s="6" t="s">
        <v>7</v>
      </c>
      <c r="D22" s="3">
        <v>100</v>
      </c>
      <c r="E22" s="3">
        <v>100</v>
      </c>
      <c r="F22" s="3">
        <v>100</v>
      </c>
      <c r="G22" s="3">
        <v>100</v>
      </c>
      <c r="H22" s="4">
        <f>G22/E22</f>
        <v>1</v>
      </c>
      <c r="I22" s="4">
        <f>G22/E22</f>
        <v>1</v>
      </c>
      <c r="J22" s="2"/>
    </row>
    <row r="23" spans="1:10" s="9" customFormat="1" ht="41.25" customHeight="1" x14ac:dyDescent="0.25">
      <c r="A23" s="6" t="s">
        <v>9</v>
      </c>
      <c r="B23" s="2" t="s">
        <v>120</v>
      </c>
      <c r="C23" s="6" t="s">
        <v>7</v>
      </c>
      <c r="D23" s="3">
        <v>10</v>
      </c>
      <c r="E23" s="3">
        <v>10</v>
      </c>
      <c r="F23" s="3">
        <v>10</v>
      </c>
      <c r="G23" s="3">
        <v>23.81</v>
      </c>
      <c r="H23" s="4">
        <f>E23/G23</f>
        <v>0.41999160016799664</v>
      </c>
      <c r="I23" s="4">
        <f>E23/G23</f>
        <v>0.41999160016799664</v>
      </c>
      <c r="J23" s="2"/>
    </row>
    <row r="24" spans="1:10" s="9" customFormat="1" ht="29.65" customHeight="1" x14ac:dyDescent="0.25">
      <c r="A24" s="103" t="s">
        <v>68</v>
      </c>
      <c r="B24" s="103"/>
      <c r="C24" s="103"/>
      <c r="D24" s="103"/>
      <c r="E24" s="103"/>
      <c r="F24" s="103"/>
      <c r="G24" s="103"/>
      <c r="H24" s="103"/>
      <c r="I24" s="103"/>
      <c r="J24" s="103"/>
    </row>
    <row r="25" spans="1:10" s="9" customFormat="1" ht="27.75" customHeight="1" x14ac:dyDescent="0.25">
      <c r="A25" s="6" t="s">
        <v>6</v>
      </c>
      <c r="B25" s="2" t="s">
        <v>140</v>
      </c>
      <c r="C25" s="6" t="s">
        <v>7</v>
      </c>
      <c r="D25" s="3">
        <v>0.46</v>
      </c>
      <c r="E25" s="3">
        <v>1.22</v>
      </c>
      <c r="F25" s="3">
        <v>1.22</v>
      </c>
      <c r="G25" s="3">
        <v>0.56999999999999995</v>
      </c>
      <c r="H25" s="4">
        <f>E25/G25</f>
        <v>2.1403508771929824</v>
      </c>
      <c r="I25" s="4">
        <f>E25/G25</f>
        <v>2.1403508771929824</v>
      </c>
      <c r="J25" s="2"/>
    </row>
    <row r="26" spans="1:10" s="9" customFormat="1" ht="30" customHeight="1" x14ac:dyDescent="0.25">
      <c r="A26" s="6" t="s">
        <v>8</v>
      </c>
      <c r="B26" s="2" t="s">
        <v>69</v>
      </c>
      <c r="C26" s="6" t="s">
        <v>7</v>
      </c>
      <c r="D26" s="3">
        <v>0</v>
      </c>
      <c r="E26" s="3">
        <v>0</v>
      </c>
      <c r="F26" s="3">
        <v>0</v>
      </c>
      <c r="G26" s="3">
        <v>0</v>
      </c>
      <c r="H26" s="4">
        <v>1</v>
      </c>
      <c r="I26" s="4">
        <v>1</v>
      </c>
      <c r="J26" s="2"/>
    </row>
    <row r="27" spans="1:10" s="9" customFormat="1" ht="41.25" customHeight="1" x14ac:dyDescent="0.25">
      <c r="A27" s="6" t="s">
        <v>9</v>
      </c>
      <c r="B27" s="2" t="s">
        <v>141</v>
      </c>
      <c r="C27" s="6" t="s">
        <v>7</v>
      </c>
      <c r="D27" s="3">
        <v>15.83</v>
      </c>
      <c r="E27" s="3">
        <v>9</v>
      </c>
      <c r="F27" s="3">
        <v>9</v>
      </c>
      <c r="G27" s="3">
        <v>9.42</v>
      </c>
      <c r="H27" s="4">
        <f t="shared" ref="H27:H28" si="4">E27/G27</f>
        <v>0.95541401273885351</v>
      </c>
      <c r="I27" s="4">
        <f t="shared" ref="I27:I28" si="5">E27/G27</f>
        <v>0.95541401273885351</v>
      </c>
      <c r="J27" s="2"/>
    </row>
    <row r="28" spans="1:10" s="9" customFormat="1" ht="27.75" customHeight="1" x14ac:dyDescent="0.25">
      <c r="A28" s="55" t="s">
        <v>10</v>
      </c>
      <c r="B28" s="56" t="s">
        <v>142</v>
      </c>
      <c r="C28" s="55" t="s">
        <v>7</v>
      </c>
      <c r="D28" s="3">
        <v>0.66</v>
      </c>
      <c r="E28" s="3">
        <v>3</v>
      </c>
      <c r="F28" s="3">
        <v>3</v>
      </c>
      <c r="G28" s="3">
        <v>1</v>
      </c>
      <c r="H28" s="4">
        <f t="shared" si="4"/>
        <v>3</v>
      </c>
      <c r="I28" s="4">
        <f t="shared" si="5"/>
        <v>3</v>
      </c>
      <c r="J28" s="56"/>
    </row>
    <row r="29" spans="1:10" s="9" customFormat="1" ht="17.649999999999999" customHeight="1" x14ac:dyDescent="0.25">
      <c r="A29" s="104" t="s">
        <v>15</v>
      </c>
      <c r="B29" s="104"/>
      <c r="C29" s="104"/>
      <c r="D29" s="104"/>
      <c r="E29" s="104"/>
      <c r="F29" s="104"/>
      <c r="G29" s="104"/>
      <c r="H29" s="63">
        <f>0.4*((H11+H12+H13)/3)+0.6*((H15+H16+H17+H18+H19+H21+H22+H23+H25+H26+H27+H28)/12)</f>
        <v>1.112177167296903</v>
      </c>
      <c r="I29" s="63">
        <f>0.4*((I11+I12+I13)/3)+0.6*((I15+I16+I17+I18+I19+I21+I22+I23+I25+I26+I27+I28)/12)</f>
        <v>1.112177167296903</v>
      </c>
      <c r="J29" s="20"/>
    </row>
    <row r="30" spans="1:10" s="15" customFormat="1" ht="26.25" customHeight="1" x14ac:dyDescent="0.2">
      <c r="A30" s="104" t="s">
        <v>14</v>
      </c>
      <c r="B30" s="104"/>
      <c r="C30" s="104"/>
      <c r="D30" s="104"/>
      <c r="E30" s="104"/>
      <c r="F30" s="104"/>
      <c r="G30" s="104"/>
      <c r="H30" s="104"/>
      <c r="I30" s="104"/>
      <c r="J30" s="67" t="s">
        <v>152</v>
      </c>
    </row>
    <row r="31" spans="1:10" s="9" customFormat="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 s="9" customFormat="1" ht="29.25" customHeight="1" x14ac:dyDescent="0.25">
      <c r="A32" s="105" t="s">
        <v>121</v>
      </c>
      <c r="B32" s="105"/>
      <c r="C32" s="105"/>
      <c r="D32" s="105"/>
      <c r="E32" s="105"/>
      <c r="F32" s="105"/>
      <c r="G32" s="105"/>
      <c r="H32" s="105"/>
      <c r="I32" s="105"/>
      <c r="J32" s="105"/>
    </row>
  </sheetData>
  <mergeCells count="21">
    <mergeCell ref="A32:J32"/>
    <mergeCell ref="A1:J1"/>
    <mergeCell ref="A2:J2"/>
    <mergeCell ref="A3:J3"/>
    <mergeCell ref="A10:J10"/>
    <mergeCell ref="B5:B8"/>
    <mergeCell ref="C5:C8"/>
    <mergeCell ref="D5:I5"/>
    <mergeCell ref="J5:J8"/>
    <mergeCell ref="D6:D8"/>
    <mergeCell ref="E6:I6"/>
    <mergeCell ref="H7:I7"/>
    <mergeCell ref="E7:E8"/>
    <mergeCell ref="F7:F8"/>
    <mergeCell ref="G7:G8"/>
    <mergeCell ref="A14:J14"/>
    <mergeCell ref="A20:J20"/>
    <mergeCell ref="A24:J24"/>
    <mergeCell ref="A5:A8"/>
    <mergeCell ref="A29:G29"/>
    <mergeCell ref="A30:I30"/>
  </mergeCells>
  <pageMargins left="0.78740157480314965" right="0.78740157480314965" top="1.1811023622047245" bottom="0.39370078740157483" header="0.31496062992125984" footer="0.31496062992125984"/>
  <pageSetup paperSize="9" orientation="landscape" cellComments="atEnd" r:id="rId1"/>
  <headerFooter differentFirst="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J30"/>
  <sheetViews>
    <sheetView view="pageBreakPreview" topLeftCell="A10" zoomScale="60" zoomScaleNormal="100" workbookViewId="0">
      <selection activeCell="A23" sqref="A23:G23"/>
    </sheetView>
  </sheetViews>
  <sheetFormatPr defaultColWidth="9.140625" defaultRowHeight="15" x14ac:dyDescent="0.25"/>
  <cols>
    <col min="1" max="1" width="4.85546875" style="32" customWidth="1"/>
    <col min="2" max="2" width="38.7109375" style="9" customWidth="1"/>
    <col min="3" max="3" width="10" style="9" customWidth="1"/>
    <col min="4" max="4" width="11.7109375" style="9" customWidth="1"/>
    <col min="5" max="5" width="11.42578125" style="9" customWidth="1"/>
    <col min="6" max="6" width="13.140625" style="9" customWidth="1"/>
    <col min="7" max="7" width="9.140625" style="9"/>
    <col min="8" max="8" width="9.5703125" style="33" customWidth="1"/>
    <col min="9" max="9" width="9.85546875" style="33" customWidth="1"/>
    <col min="10" max="10" width="15" style="34" customWidth="1"/>
    <col min="11" max="16384" width="9.140625" style="9"/>
  </cols>
  <sheetData>
    <row r="2" spans="1:10" ht="15.4" customHeight="1" x14ac:dyDescent="0.25">
      <c r="A2" s="118" t="s">
        <v>87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x14ac:dyDescent="0.25">
      <c r="A3" s="120" t="s">
        <v>20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ht="54.75" customHeight="1" x14ac:dyDescent="0.25">
      <c r="A4" s="121" t="s">
        <v>70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ht="6" customHeight="1" x14ac:dyDescent="0.25">
      <c r="A5" s="22"/>
      <c r="B5" s="23"/>
      <c r="C5" s="23"/>
      <c r="D5" s="23"/>
      <c r="E5" s="23"/>
      <c r="F5" s="87"/>
      <c r="G5" s="23"/>
      <c r="H5" s="24"/>
      <c r="I5" s="24"/>
      <c r="J5" s="25"/>
    </row>
    <row r="6" spans="1:10" ht="16.5" customHeight="1" x14ac:dyDescent="0.25">
      <c r="A6" s="122" t="s">
        <v>11</v>
      </c>
      <c r="B6" s="101" t="s">
        <v>17</v>
      </c>
      <c r="C6" s="101" t="s">
        <v>1</v>
      </c>
      <c r="D6" s="111" t="s">
        <v>18</v>
      </c>
      <c r="E6" s="124"/>
      <c r="F6" s="124"/>
      <c r="G6" s="124"/>
      <c r="H6" s="124"/>
      <c r="I6" s="112"/>
      <c r="J6" s="101" t="s">
        <v>3</v>
      </c>
    </row>
    <row r="7" spans="1:10" x14ac:dyDescent="0.25">
      <c r="A7" s="122"/>
      <c r="B7" s="101"/>
      <c r="C7" s="101"/>
      <c r="D7" s="101" t="s">
        <v>36</v>
      </c>
      <c r="E7" s="111" t="s">
        <v>52</v>
      </c>
      <c r="F7" s="124"/>
      <c r="G7" s="124"/>
      <c r="H7" s="124"/>
      <c r="I7" s="112"/>
      <c r="J7" s="101"/>
    </row>
    <row r="8" spans="1:10" ht="27.75" customHeight="1" x14ac:dyDescent="0.25">
      <c r="A8" s="122"/>
      <c r="B8" s="101"/>
      <c r="C8" s="101"/>
      <c r="D8" s="101"/>
      <c r="E8" s="113" t="s">
        <v>137</v>
      </c>
      <c r="F8" s="113" t="s">
        <v>144</v>
      </c>
      <c r="G8" s="113" t="s">
        <v>4</v>
      </c>
      <c r="H8" s="111" t="s">
        <v>5</v>
      </c>
      <c r="I8" s="112"/>
      <c r="J8" s="101"/>
    </row>
    <row r="9" spans="1:10" ht="52.5" customHeight="1" x14ac:dyDescent="0.25">
      <c r="A9" s="122"/>
      <c r="B9" s="101"/>
      <c r="C9" s="101"/>
      <c r="D9" s="101"/>
      <c r="E9" s="114"/>
      <c r="F9" s="114"/>
      <c r="G9" s="114"/>
      <c r="H9" s="85" t="s">
        <v>135</v>
      </c>
      <c r="I9" s="85" t="s">
        <v>136</v>
      </c>
      <c r="J9" s="101"/>
    </row>
    <row r="10" spans="1:10" x14ac:dyDescent="0.25">
      <c r="A10" s="26">
        <v>1</v>
      </c>
      <c r="B10" s="19">
        <v>2</v>
      </c>
      <c r="C10" s="19">
        <v>3</v>
      </c>
      <c r="D10" s="19">
        <v>4</v>
      </c>
      <c r="E10" s="19">
        <v>5</v>
      </c>
      <c r="F10" s="92" t="s">
        <v>132</v>
      </c>
      <c r="G10" s="92">
        <v>6</v>
      </c>
      <c r="H10" s="92">
        <v>7</v>
      </c>
      <c r="I10" s="92" t="s">
        <v>134</v>
      </c>
      <c r="J10" s="19">
        <v>8</v>
      </c>
    </row>
    <row r="11" spans="1:10" ht="18" customHeight="1" x14ac:dyDescent="0.25">
      <c r="A11" s="26" t="s">
        <v>6</v>
      </c>
      <c r="B11" s="128" t="s">
        <v>71</v>
      </c>
      <c r="C11" s="128"/>
      <c r="D11" s="128"/>
      <c r="E11" s="128"/>
      <c r="F11" s="128"/>
      <c r="G11" s="128"/>
      <c r="H11" s="128"/>
      <c r="I11" s="128"/>
      <c r="J11" s="128"/>
    </row>
    <row r="12" spans="1:10" ht="30.75" customHeight="1" x14ac:dyDescent="0.25">
      <c r="A12" s="26" t="s">
        <v>73</v>
      </c>
      <c r="B12" s="38" t="s">
        <v>81</v>
      </c>
      <c r="C12" s="19" t="s">
        <v>66</v>
      </c>
      <c r="D12" s="3">
        <v>6</v>
      </c>
      <c r="E12" s="3">
        <v>1</v>
      </c>
      <c r="F12" s="3">
        <v>1</v>
      </c>
      <c r="G12" s="3">
        <v>1</v>
      </c>
      <c r="H12" s="4">
        <f>G12/E12</f>
        <v>1</v>
      </c>
      <c r="I12" s="4">
        <f>G12/F12</f>
        <v>1</v>
      </c>
      <c r="J12" s="40"/>
    </row>
    <row r="13" spans="1:10" ht="25.5" customHeight="1" x14ac:dyDescent="0.25">
      <c r="A13" s="26" t="s">
        <v>74</v>
      </c>
      <c r="B13" s="38" t="s">
        <v>82</v>
      </c>
      <c r="C13" s="19" t="s">
        <v>61</v>
      </c>
      <c r="D13" s="3">
        <v>306</v>
      </c>
      <c r="E13" s="3">
        <v>50</v>
      </c>
      <c r="F13" s="3">
        <v>50</v>
      </c>
      <c r="G13" s="3">
        <v>46</v>
      </c>
      <c r="H13" s="4">
        <f t="shared" ref="H13:H16" si="0">G13/E13</f>
        <v>0.92</v>
      </c>
      <c r="I13" s="4">
        <f>G13/F13</f>
        <v>0.92</v>
      </c>
      <c r="J13" s="40"/>
    </row>
    <row r="14" spans="1:10" ht="46.5" customHeight="1" x14ac:dyDescent="0.25">
      <c r="A14" s="26" t="s">
        <v>75</v>
      </c>
      <c r="B14" s="38" t="s">
        <v>143</v>
      </c>
      <c r="C14" s="19" t="s">
        <v>7</v>
      </c>
      <c r="D14" s="3">
        <v>11</v>
      </c>
      <c r="E14" s="3">
        <v>9</v>
      </c>
      <c r="F14" s="3">
        <v>9</v>
      </c>
      <c r="G14" s="3">
        <v>10.95</v>
      </c>
      <c r="H14" s="4">
        <f>E14/G14</f>
        <v>0.82191780821917815</v>
      </c>
      <c r="I14" s="4">
        <f>F14/G14</f>
        <v>0.82191780821917815</v>
      </c>
      <c r="J14" s="40"/>
    </row>
    <row r="15" spans="1:10" ht="54.75" customHeight="1" x14ac:dyDescent="0.25">
      <c r="A15" s="26" t="s">
        <v>76</v>
      </c>
      <c r="B15" s="38" t="s">
        <v>84</v>
      </c>
      <c r="C15" s="19" t="s">
        <v>7</v>
      </c>
      <c r="D15" s="3">
        <v>93.7</v>
      </c>
      <c r="E15" s="3">
        <v>80</v>
      </c>
      <c r="F15" s="3">
        <v>80</v>
      </c>
      <c r="G15" s="3">
        <v>87.3</v>
      </c>
      <c r="H15" s="4">
        <f t="shared" si="0"/>
        <v>1.0912500000000001</v>
      </c>
      <c r="I15" s="4">
        <f>G15/F15</f>
        <v>1.0912500000000001</v>
      </c>
      <c r="J15" s="40"/>
    </row>
    <row r="16" spans="1:10" ht="80.25" customHeight="1" x14ac:dyDescent="0.25">
      <c r="A16" s="26" t="s">
        <v>77</v>
      </c>
      <c r="B16" s="39" t="s">
        <v>83</v>
      </c>
      <c r="C16" s="6" t="s">
        <v>7</v>
      </c>
      <c r="D16" s="3">
        <v>22.5</v>
      </c>
      <c r="E16" s="3">
        <v>10.5</v>
      </c>
      <c r="F16" s="3">
        <v>10.5</v>
      </c>
      <c r="G16" s="3">
        <v>3.37</v>
      </c>
      <c r="H16" s="4">
        <f t="shared" si="0"/>
        <v>0.32095238095238099</v>
      </c>
      <c r="I16" s="4">
        <f>G16/F16</f>
        <v>0.32095238095238099</v>
      </c>
      <c r="J16" s="3"/>
    </row>
    <row r="17" spans="1:10" ht="25.5" customHeight="1" x14ac:dyDescent="0.25">
      <c r="A17" s="26" t="s">
        <v>8</v>
      </c>
      <c r="B17" s="126" t="s">
        <v>72</v>
      </c>
      <c r="C17" s="126"/>
      <c r="D17" s="126"/>
      <c r="E17" s="126"/>
      <c r="F17" s="126"/>
      <c r="G17" s="126"/>
      <c r="H17" s="126"/>
      <c r="I17" s="126"/>
      <c r="J17" s="126"/>
    </row>
    <row r="18" spans="1:10" ht="36.75" customHeight="1" x14ac:dyDescent="0.25">
      <c r="A18" s="26" t="s">
        <v>41</v>
      </c>
      <c r="B18" s="38" t="s">
        <v>143</v>
      </c>
      <c r="C18" s="19" t="s">
        <v>7</v>
      </c>
      <c r="D18" s="3">
        <v>11</v>
      </c>
      <c r="E18" s="3">
        <v>9</v>
      </c>
      <c r="F18" s="3">
        <v>9</v>
      </c>
      <c r="G18" s="3">
        <v>10.95</v>
      </c>
      <c r="H18" s="4">
        <f>E18/G18</f>
        <v>0.82191780821917815</v>
      </c>
      <c r="I18" s="4">
        <f>F18/G18</f>
        <v>0.82191780821917815</v>
      </c>
      <c r="J18" s="2"/>
    </row>
    <row r="19" spans="1:10" ht="30" customHeight="1" x14ac:dyDescent="0.25">
      <c r="A19" s="26" t="s">
        <v>42</v>
      </c>
      <c r="B19" s="38" t="s">
        <v>81</v>
      </c>
      <c r="C19" s="19" t="s">
        <v>66</v>
      </c>
      <c r="D19" s="3">
        <v>6</v>
      </c>
      <c r="E19" s="3">
        <v>1</v>
      </c>
      <c r="F19" s="3">
        <v>1</v>
      </c>
      <c r="G19" s="3">
        <v>1</v>
      </c>
      <c r="H19" s="4">
        <f>G19/E19</f>
        <v>1</v>
      </c>
      <c r="I19" s="4">
        <f>G19/F19</f>
        <v>1</v>
      </c>
      <c r="J19" s="2"/>
    </row>
    <row r="20" spans="1:10" ht="24.75" customHeight="1" x14ac:dyDescent="0.25">
      <c r="A20" s="26" t="s">
        <v>78</v>
      </c>
      <c r="B20" s="38" t="s">
        <v>82</v>
      </c>
      <c r="C20" s="19" t="s">
        <v>61</v>
      </c>
      <c r="D20" s="3">
        <v>306</v>
      </c>
      <c r="E20" s="3">
        <v>50</v>
      </c>
      <c r="F20" s="3">
        <v>50</v>
      </c>
      <c r="G20" s="3">
        <v>46</v>
      </c>
      <c r="H20" s="4">
        <f t="shared" ref="H20:H22" si="1">G20/E20</f>
        <v>0.92</v>
      </c>
      <c r="I20" s="4">
        <f t="shared" ref="I20:I22" si="2">G20/F20</f>
        <v>0.92</v>
      </c>
      <c r="J20" s="2"/>
    </row>
    <row r="21" spans="1:10" ht="49.5" customHeight="1" x14ac:dyDescent="0.25">
      <c r="A21" s="26" t="s">
        <v>79</v>
      </c>
      <c r="B21" s="38" t="s">
        <v>84</v>
      </c>
      <c r="C21" s="19" t="s">
        <v>7</v>
      </c>
      <c r="D21" s="3">
        <v>93.7</v>
      </c>
      <c r="E21" s="3">
        <v>80</v>
      </c>
      <c r="F21" s="3">
        <v>80</v>
      </c>
      <c r="G21" s="3">
        <v>87.3</v>
      </c>
      <c r="H21" s="4">
        <f t="shared" si="1"/>
        <v>1.0912500000000001</v>
      </c>
      <c r="I21" s="4">
        <f t="shared" si="2"/>
        <v>1.0912500000000001</v>
      </c>
      <c r="J21" s="3"/>
    </row>
    <row r="22" spans="1:10" ht="80.25" customHeight="1" x14ac:dyDescent="0.25">
      <c r="A22" s="26" t="s">
        <v>80</v>
      </c>
      <c r="B22" s="39" t="s">
        <v>83</v>
      </c>
      <c r="C22" s="6" t="s">
        <v>7</v>
      </c>
      <c r="D22" s="3">
        <v>22.5</v>
      </c>
      <c r="E22" s="3">
        <v>10.5</v>
      </c>
      <c r="F22" s="3">
        <v>10.5</v>
      </c>
      <c r="G22" s="3">
        <v>3.37</v>
      </c>
      <c r="H22" s="4">
        <f t="shared" si="1"/>
        <v>0.32095238095238099</v>
      </c>
      <c r="I22" s="4">
        <f t="shared" si="2"/>
        <v>0.32095238095238099</v>
      </c>
      <c r="J22" s="3"/>
    </row>
    <row r="23" spans="1:10" s="21" customFormat="1" x14ac:dyDescent="0.25">
      <c r="A23" s="123" t="s">
        <v>43</v>
      </c>
      <c r="B23" s="123"/>
      <c r="C23" s="123"/>
      <c r="D23" s="123"/>
      <c r="E23" s="123"/>
      <c r="F23" s="123"/>
      <c r="G23" s="123"/>
      <c r="H23" s="61">
        <f>0.4*((H12+H13+H14+H15+H16)/5)+0.6*((H18+H19+H20+H21+H22)/5)</f>
        <v>0.8308240378343118</v>
      </c>
      <c r="I23" s="61">
        <f>0.4*((I12+I13+I14+I15+I16)/5)+0.6*((I18+I19+I20+I21+I22)/5)</f>
        <v>0.8308240378343118</v>
      </c>
      <c r="J23" s="64"/>
    </row>
    <row r="24" spans="1:10" s="21" customFormat="1" ht="77.25" x14ac:dyDescent="0.25">
      <c r="A24" s="123" t="s">
        <v>44</v>
      </c>
      <c r="B24" s="123"/>
      <c r="C24" s="123"/>
      <c r="D24" s="123"/>
      <c r="E24" s="123"/>
      <c r="F24" s="123"/>
      <c r="G24" s="123"/>
      <c r="H24" s="123"/>
      <c r="I24" s="88"/>
      <c r="J24" s="65" t="s">
        <v>124</v>
      </c>
    </row>
    <row r="25" spans="1:10" s="21" customFormat="1" ht="18.95" customHeight="1" x14ac:dyDescent="0.25">
      <c r="A25" s="27"/>
      <c r="B25" s="127"/>
      <c r="C25" s="127"/>
      <c r="D25" s="127"/>
      <c r="E25" s="127"/>
      <c r="F25" s="127"/>
      <c r="G25" s="127"/>
      <c r="H25" s="127"/>
      <c r="I25" s="127"/>
      <c r="J25" s="127"/>
    </row>
    <row r="26" spans="1:10" s="21" customFormat="1" ht="18" customHeight="1" x14ac:dyDescent="0.25">
      <c r="A26" s="129" t="s">
        <v>121</v>
      </c>
      <c r="B26" s="129"/>
      <c r="C26" s="129"/>
      <c r="D26" s="129"/>
      <c r="E26" s="129"/>
      <c r="F26" s="129"/>
      <c r="G26" s="129"/>
      <c r="H26" s="129"/>
      <c r="I26" s="129"/>
      <c r="J26" s="129"/>
    </row>
    <row r="27" spans="1:10" s="21" customFormat="1" ht="16.5" customHeight="1" x14ac:dyDescent="0.25">
      <c r="A27" s="27"/>
      <c r="B27" s="125"/>
      <c r="C27" s="125"/>
      <c r="D27" s="125"/>
      <c r="E27" s="125"/>
      <c r="F27" s="125"/>
      <c r="G27" s="125"/>
      <c r="H27" s="125"/>
      <c r="I27" s="125"/>
      <c r="J27" s="125"/>
    </row>
    <row r="28" spans="1:10" s="21" customFormat="1" x14ac:dyDescent="0.25">
      <c r="A28" s="27"/>
      <c r="B28" s="28"/>
      <c r="C28" s="29"/>
      <c r="D28" s="30"/>
      <c r="E28" s="30"/>
      <c r="F28" s="30"/>
      <c r="G28" s="30"/>
      <c r="H28" s="31"/>
      <c r="I28" s="31"/>
      <c r="J28" s="30"/>
    </row>
    <row r="29" spans="1:10" s="21" customFormat="1" x14ac:dyDescent="0.25">
      <c r="A29" s="27"/>
      <c r="B29" s="28"/>
      <c r="C29" s="29"/>
      <c r="D29" s="30"/>
      <c r="E29" s="30"/>
      <c r="F29" s="30"/>
      <c r="G29" s="30"/>
      <c r="H29" s="31"/>
      <c r="I29" s="31"/>
      <c r="J29" s="28"/>
    </row>
    <row r="30" spans="1:10" s="21" customFormat="1" x14ac:dyDescent="0.25">
      <c r="A30" s="27"/>
      <c r="B30" s="28"/>
      <c r="C30" s="29"/>
      <c r="D30" s="30"/>
      <c r="E30" s="30"/>
      <c r="F30" s="30"/>
      <c r="G30" s="30"/>
      <c r="H30" s="31"/>
      <c r="I30" s="31"/>
      <c r="J30" s="28"/>
    </row>
  </sheetData>
  <mergeCells count="21">
    <mergeCell ref="A24:H24"/>
    <mergeCell ref="B27:J27"/>
    <mergeCell ref="B17:J17"/>
    <mergeCell ref="B25:J25"/>
    <mergeCell ref="B11:J11"/>
    <mergeCell ref="A26:J26"/>
    <mergeCell ref="A2:J2"/>
    <mergeCell ref="A3:J3"/>
    <mergeCell ref="A4:J4"/>
    <mergeCell ref="A6:A9"/>
    <mergeCell ref="A23:G23"/>
    <mergeCell ref="B6:B9"/>
    <mergeCell ref="C6:C9"/>
    <mergeCell ref="J6:J9"/>
    <mergeCell ref="D7:D9"/>
    <mergeCell ref="D6:I6"/>
    <mergeCell ref="E7:I7"/>
    <mergeCell ref="H8:I8"/>
    <mergeCell ref="E8:E9"/>
    <mergeCell ref="F8:F9"/>
    <mergeCell ref="G8:G9"/>
  </mergeCells>
  <pageMargins left="0.39370078740157483" right="0.39370078740157483" top="1.1811023622047245" bottom="0.39370078740157483" header="0" footer="0"/>
  <pageSetup paperSize="9" scale="98" orientation="landscape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2"/>
  <sheetViews>
    <sheetView view="pageBreakPreview" zoomScale="60" zoomScaleNormal="100" workbookViewId="0">
      <selection activeCell="H19" sqref="H19"/>
    </sheetView>
  </sheetViews>
  <sheetFormatPr defaultColWidth="9.140625" defaultRowHeight="15" x14ac:dyDescent="0.25"/>
  <cols>
    <col min="1" max="1" width="4.28515625" style="36" customWidth="1"/>
    <col min="2" max="2" width="36.28515625" style="9" customWidth="1"/>
    <col min="3" max="3" width="10" style="9" customWidth="1"/>
    <col min="4" max="4" width="11.7109375" style="9" customWidth="1"/>
    <col min="5" max="5" width="9.140625" style="9"/>
    <col min="6" max="6" width="15.42578125" style="9" customWidth="1"/>
    <col min="7" max="7" width="9.140625" style="9"/>
    <col min="8" max="9" width="13.28515625" style="9" customWidth="1"/>
    <col min="10" max="10" width="18.42578125" style="9" customWidth="1"/>
    <col min="11" max="16384" width="9.140625" style="9"/>
  </cols>
  <sheetData>
    <row r="1" spans="1:10" ht="18.75" customHeight="1" x14ac:dyDescent="0.25">
      <c r="A1" s="131" t="s">
        <v>87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ht="67.5" customHeight="1" x14ac:dyDescent="0.25">
      <c r="A2" s="109" t="s">
        <v>86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5.75" x14ac:dyDescent="0.25">
      <c r="A3" s="23"/>
      <c r="B3" s="23"/>
      <c r="C3" s="23"/>
      <c r="D3" s="23"/>
      <c r="E3" s="23"/>
      <c r="F3" s="87"/>
      <c r="G3" s="23"/>
      <c r="H3" s="23"/>
      <c r="I3" s="87"/>
      <c r="J3" s="23"/>
    </row>
    <row r="4" spans="1:10" ht="15.75" customHeight="1" x14ac:dyDescent="0.25">
      <c r="A4" s="135" t="s">
        <v>11</v>
      </c>
      <c r="B4" s="101" t="s">
        <v>17</v>
      </c>
      <c r="C4" s="101" t="s">
        <v>1</v>
      </c>
      <c r="D4" s="111" t="s">
        <v>18</v>
      </c>
      <c r="E4" s="124"/>
      <c r="F4" s="124"/>
      <c r="G4" s="124"/>
      <c r="H4" s="124"/>
      <c r="I4" s="112"/>
      <c r="J4" s="101" t="s">
        <v>3</v>
      </c>
    </row>
    <row r="5" spans="1:10" x14ac:dyDescent="0.25">
      <c r="A5" s="135"/>
      <c r="B5" s="101"/>
      <c r="C5" s="101"/>
      <c r="D5" s="101" t="s">
        <v>36</v>
      </c>
      <c r="E5" s="111" t="s">
        <v>52</v>
      </c>
      <c r="F5" s="124"/>
      <c r="G5" s="124"/>
      <c r="H5" s="124"/>
      <c r="I5" s="112"/>
      <c r="J5" s="101"/>
    </row>
    <row r="6" spans="1:10" ht="27" customHeight="1" x14ac:dyDescent="0.25">
      <c r="A6" s="135"/>
      <c r="B6" s="101"/>
      <c r="C6" s="101"/>
      <c r="D6" s="101"/>
      <c r="E6" s="113" t="s">
        <v>137</v>
      </c>
      <c r="F6" s="113" t="s">
        <v>144</v>
      </c>
      <c r="G6" s="113" t="s">
        <v>4</v>
      </c>
      <c r="H6" s="111" t="s">
        <v>5</v>
      </c>
      <c r="I6" s="112"/>
      <c r="J6" s="101"/>
    </row>
    <row r="7" spans="1:10" ht="39" customHeight="1" x14ac:dyDescent="0.25">
      <c r="A7" s="135"/>
      <c r="B7" s="101"/>
      <c r="C7" s="101"/>
      <c r="D7" s="101"/>
      <c r="E7" s="114"/>
      <c r="F7" s="114"/>
      <c r="G7" s="114"/>
      <c r="H7" s="85" t="s">
        <v>135</v>
      </c>
      <c r="I7" s="85" t="s">
        <v>136</v>
      </c>
      <c r="J7" s="101"/>
    </row>
    <row r="8" spans="1:10" x14ac:dyDescent="0.25">
      <c r="A8" s="1">
        <v>1</v>
      </c>
      <c r="B8" s="19">
        <v>2</v>
      </c>
      <c r="C8" s="19">
        <v>3</v>
      </c>
      <c r="D8" s="19">
        <v>4</v>
      </c>
      <c r="E8" s="19">
        <v>5</v>
      </c>
      <c r="F8" s="92" t="s">
        <v>132</v>
      </c>
      <c r="G8" s="19">
        <v>6</v>
      </c>
      <c r="H8" s="92" t="s">
        <v>133</v>
      </c>
      <c r="I8" s="92" t="s">
        <v>134</v>
      </c>
      <c r="J8" s="19">
        <v>8</v>
      </c>
    </row>
    <row r="9" spans="1:10" ht="16.149999999999999" customHeight="1" x14ac:dyDescent="0.25">
      <c r="A9" s="1" t="s">
        <v>6</v>
      </c>
      <c r="B9" s="126" t="s">
        <v>85</v>
      </c>
      <c r="C9" s="126"/>
      <c r="D9" s="126"/>
      <c r="E9" s="126"/>
      <c r="F9" s="126"/>
      <c r="G9" s="126"/>
      <c r="H9" s="126"/>
      <c r="I9" s="126"/>
      <c r="J9" s="126"/>
    </row>
    <row r="10" spans="1:10" ht="30" customHeight="1" x14ac:dyDescent="0.25">
      <c r="A10" s="26" t="s">
        <v>73</v>
      </c>
      <c r="B10" s="2" t="s">
        <v>89</v>
      </c>
      <c r="C10" s="6" t="s">
        <v>66</v>
      </c>
      <c r="D10" s="3">
        <v>14</v>
      </c>
      <c r="E10" s="3">
        <v>14</v>
      </c>
      <c r="F10" s="3">
        <v>14</v>
      </c>
      <c r="G10" s="3">
        <v>14</v>
      </c>
      <c r="H10" s="4">
        <f>G10/E10</f>
        <v>1</v>
      </c>
      <c r="I10" s="4">
        <f>G10/F10</f>
        <v>1</v>
      </c>
      <c r="J10" s="41"/>
    </row>
    <row r="11" spans="1:10" ht="39.75" customHeight="1" x14ac:dyDescent="0.25">
      <c r="A11" s="26" t="s">
        <v>74</v>
      </c>
      <c r="B11" s="2" t="s">
        <v>90</v>
      </c>
      <c r="C11" s="6" t="s">
        <v>7</v>
      </c>
      <c r="D11" s="3">
        <v>100</v>
      </c>
      <c r="E11" s="3">
        <v>100</v>
      </c>
      <c r="F11" s="3">
        <v>100</v>
      </c>
      <c r="G11" s="3">
        <v>100</v>
      </c>
      <c r="H11" s="4">
        <f t="shared" ref="H11" si="0">G11/E11</f>
        <v>1</v>
      </c>
      <c r="I11" s="4">
        <f>G11/F11</f>
        <v>1</v>
      </c>
      <c r="J11" s="41"/>
    </row>
    <row r="12" spans="1:10" ht="39" customHeight="1" x14ac:dyDescent="0.25">
      <c r="A12" s="26" t="s">
        <v>75</v>
      </c>
      <c r="B12" s="2" t="s">
        <v>147</v>
      </c>
      <c r="C12" s="6" t="s">
        <v>7</v>
      </c>
      <c r="D12" s="3">
        <v>10</v>
      </c>
      <c r="E12" s="3">
        <v>10</v>
      </c>
      <c r="F12" s="3">
        <v>10</v>
      </c>
      <c r="G12" s="3">
        <v>23.81</v>
      </c>
      <c r="H12" s="4">
        <f>E12/G12</f>
        <v>0.41999160016799664</v>
      </c>
      <c r="I12" s="4">
        <f>F12/G12</f>
        <v>0.41999160016799664</v>
      </c>
      <c r="J12" s="41"/>
    </row>
    <row r="13" spans="1:10" ht="27" customHeight="1" x14ac:dyDescent="0.25">
      <c r="A13" s="26" t="s">
        <v>8</v>
      </c>
      <c r="B13" s="102" t="s">
        <v>94</v>
      </c>
      <c r="C13" s="102"/>
      <c r="D13" s="102"/>
      <c r="E13" s="102"/>
      <c r="F13" s="102"/>
      <c r="G13" s="102"/>
      <c r="H13" s="102"/>
      <c r="I13" s="102"/>
      <c r="J13" s="102"/>
    </row>
    <row r="14" spans="1:10" ht="36.75" customHeight="1" x14ac:dyDescent="0.25">
      <c r="A14" s="59" t="s">
        <v>41</v>
      </c>
      <c r="B14" s="58" t="s">
        <v>89</v>
      </c>
      <c r="C14" s="57" t="s">
        <v>66</v>
      </c>
      <c r="D14" s="3">
        <v>14</v>
      </c>
      <c r="E14" s="3">
        <v>14</v>
      </c>
      <c r="F14" s="3">
        <v>14</v>
      </c>
      <c r="G14" s="3">
        <v>14</v>
      </c>
      <c r="H14" s="4">
        <f>G14/E14</f>
        <v>1</v>
      </c>
      <c r="I14" s="4">
        <f>G14/F14</f>
        <v>1</v>
      </c>
      <c r="J14" s="58"/>
    </row>
    <row r="15" spans="1:10" ht="36.75" customHeight="1" x14ac:dyDescent="0.25">
      <c r="A15" s="59" t="s">
        <v>42</v>
      </c>
      <c r="B15" s="58" t="s">
        <v>90</v>
      </c>
      <c r="C15" s="57" t="s">
        <v>7</v>
      </c>
      <c r="D15" s="3">
        <v>100</v>
      </c>
      <c r="E15" s="3">
        <v>100</v>
      </c>
      <c r="F15" s="3">
        <v>100</v>
      </c>
      <c r="G15" s="3">
        <v>100</v>
      </c>
      <c r="H15" s="4">
        <f t="shared" ref="H15:H18" si="1">G15/E15</f>
        <v>1</v>
      </c>
      <c r="I15" s="4">
        <f>G15/F15</f>
        <v>1</v>
      </c>
      <c r="J15" s="58"/>
    </row>
    <row r="16" spans="1:10" ht="42.75" customHeight="1" x14ac:dyDescent="0.25">
      <c r="A16" s="59" t="s">
        <v>78</v>
      </c>
      <c r="B16" s="58" t="s">
        <v>147</v>
      </c>
      <c r="C16" s="57" t="s">
        <v>7</v>
      </c>
      <c r="D16" s="3">
        <v>10</v>
      </c>
      <c r="E16" s="3">
        <v>10</v>
      </c>
      <c r="F16" s="3">
        <v>10</v>
      </c>
      <c r="G16" s="3">
        <v>23.81</v>
      </c>
      <c r="H16" s="4">
        <f>E16/G16</f>
        <v>0.41999160016799664</v>
      </c>
      <c r="I16" s="4">
        <f>F16/G16</f>
        <v>0.41999160016799664</v>
      </c>
      <c r="J16" s="58"/>
    </row>
    <row r="17" spans="1:10" ht="42" customHeight="1" x14ac:dyDescent="0.25">
      <c r="A17" s="59" t="s">
        <v>79</v>
      </c>
      <c r="B17" s="58" t="s">
        <v>91</v>
      </c>
      <c r="C17" s="57" t="s">
        <v>66</v>
      </c>
      <c r="D17" s="3">
        <v>50</v>
      </c>
      <c r="E17" s="3">
        <v>50</v>
      </c>
      <c r="F17" s="3">
        <v>50</v>
      </c>
      <c r="G17" s="3">
        <v>50</v>
      </c>
      <c r="H17" s="4">
        <f t="shared" si="1"/>
        <v>1</v>
      </c>
      <c r="I17" s="4">
        <f>G17/F17</f>
        <v>1</v>
      </c>
      <c r="J17" s="58"/>
    </row>
    <row r="18" spans="1:10" ht="51" x14ac:dyDescent="0.25">
      <c r="A18" s="59" t="s">
        <v>80</v>
      </c>
      <c r="B18" s="58" t="s">
        <v>92</v>
      </c>
      <c r="C18" s="57" t="s">
        <v>66</v>
      </c>
      <c r="D18" s="3">
        <v>3</v>
      </c>
      <c r="E18" s="3">
        <v>3</v>
      </c>
      <c r="F18" s="3">
        <v>3</v>
      </c>
      <c r="G18" s="3">
        <v>3</v>
      </c>
      <c r="H18" s="4">
        <f t="shared" si="1"/>
        <v>1</v>
      </c>
      <c r="I18" s="4">
        <f>G18/F18</f>
        <v>1</v>
      </c>
      <c r="J18" s="3"/>
    </row>
    <row r="19" spans="1:10" ht="14.1" customHeight="1" x14ac:dyDescent="0.25">
      <c r="A19" s="132" t="s">
        <v>43</v>
      </c>
      <c r="B19" s="133"/>
      <c r="C19" s="133"/>
      <c r="D19" s="133"/>
      <c r="E19" s="133"/>
      <c r="F19" s="133"/>
      <c r="G19" s="134"/>
      <c r="H19" s="61">
        <f>0.4*((H10+H11+H12)/3)+0.6*((H14+H15+H16+H17+H18)/5)</f>
        <v>0.85306453870922583</v>
      </c>
      <c r="I19" s="61">
        <f>0.4*((I10+I11+I12)/3)+0.6*((I14+I15+I16+I17+I18)/5)</f>
        <v>0.85306453870922583</v>
      </c>
      <c r="J19" s="66"/>
    </row>
    <row r="20" spans="1:10" ht="51" customHeight="1" x14ac:dyDescent="0.25">
      <c r="A20" s="132" t="s">
        <v>44</v>
      </c>
      <c r="B20" s="133"/>
      <c r="C20" s="133"/>
      <c r="D20" s="133"/>
      <c r="E20" s="133"/>
      <c r="F20" s="133"/>
      <c r="G20" s="133"/>
      <c r="H20" s="134"/>
      <c r="I20" s="89"/>
      <c r="J20" s="67" t="s">
        <v>124</v>
      </c>
    </row>
    <row r="22" spans="1:10" ht="30" customHeight="1" x14ac:dyDescent="0.25">
      <c r="A22" s="130" t="s">
        <v>121</v>
      </c>
      <c r="B22" s="130"/>
      <c r="C22" s="130"/>
      <c r="D22" s="130"/>
      <c r="E22" s="130"/>
      <c r="F22" s="130"/>
      <c r="G22" s="130"/>
      <c r="H22" s="130"/>
      <c r="I22" s="130"/>
      <c r="J22" s="130"/>
    </row>
  </sheetData>
  <mergeCells count="18">
    <mergeCell ref="A1:J1"/>
    <mergeCell ref="A19:G19"/>
    <mergeCell ref="A20:H20"/>
    <mergeCell ref="B9:J9"/>
    <mergeCell ref="B13:J13"/>
    <mergeCell ref="A2:J2"/>
    <mergeCell ref="A4:A7"/>
    <mergeCell ref="B4:B7"/>
    <mergeCell ref="C4:C7"/>
    <mergeCell ref="J4:J7"/>
    <mergeCell ref="D5:D7"/>
    <mergeCell ref="E6:E7"/>
    <mergeCell ref="F6:F7"/>
    <mergeCell ref="H6:I6"/>
    <mergeCell ref="G6:G7"/>
    <mergeCell ref="E5:I5"/>
    <mergeCell ref="D4:I4"/>
    <mergeCell ref="A22:J22"/>
  </mergeCells>
  <pageMargins left="0.78740157480314965" right="0.78740157480314965" top="1.1811023622047245" bottom="0.39370078740157483" header="0.31496062992125984" footer="0.31496062992125984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45"/>
  <sheetViews>
    <sheetView view="pageBreakPreview" zoomScale="60" zoomScaleNormal="100" workbookViewId="0">
      <selection activeCell="T18" sqref="T18"/>
    </sheetView>
  </sheetViews>
  <sheetFormatPr defaultColWidth="9.140625" defaultRowHeight="15" x14ac:dyDescent="0.25"/>
  <cols>
    <col min="1" max="1" width="4.28515625" style="36" customWidth="1"/>
    <col min="2" max="2" width="36.85546875" style="9" customWidth="1"/>
    <col min="3" max="3" width="6.85546875" style="9" customWidth="1"/>
    <col min="4" max="4" width="11.7109375" style="9" customWidth="1"/>
    <col min="5" max="5" width="9.140625" style="9"/>
    <col min="6" max="6" width="13.7109375" style="9" customWidth="1"/>
    <col min="7" max="7" width="9.140625" style="9"/>
    <col min="8" max="8" width="10.5703125" style="9" customWidth="1"/>
    <col min="9" max="9" width="12" style="9" customWidth="1"/>
    <col min="10" max="10" width="22" style="9" customWidth="1"/>
    <col min="11" max="16384" width="9.140625" style="9"/>
  </cols>
  <sheetData>
    <row r="1" spans="1:10" ht="8.25" customHeight="1" x14ac:dyDescent="0.25"/>
    <row r="2" spans="1:10" ht="15.4" customHeight="1" x14ac:dyDescent="0.25">
      <c r="A2" s="106" t="s">
        <v>88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54.75" customHeight="1" x14ac:dyDescent="0.25">
      <c r="A3" s="144" t="s">
        <v>93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7.5" customHeight="1" x14ac:dyDescent="0.25">
      <c r="A4" s="70"/>
      <c r="B4" s="70"/>
      <c r="C4" s="70"/>
      <c r="D4" s="70"/>
      <c r="E4" s="70"/>
      <c r="F4" s="90"/>
      <c r="G4" s="70"/>
      <c r="H4" s="70"/>
      <c r="I4" s="90"/>
      <c r="J4" s="70"/>
    </row>
    <row r="5" spans="1:10" ht="15.75" customHeight="1" x14ac:dyDescent="0.25">
      <c r="A5" s="135" t="s">
        <v>11</v>
      </c>
      <c r="B5" s="101" t="s">
        <v>17</v>
      </c>
      <c r="C5" s="101" t="s">
        <v>150</v>
      </c>
      <c r="D5" s="111" t="s">
        <v>18</v>
      </c>
      <c r="E5" s="124"/>
      <c r="F5" s="124"/>
      <c r="G5" s="124"/>
      <c r="H5" s="124"/>
      <c r="I5" s="112"/>
      <c r="J5" s="101" t="s">
        <v>3</v>
      </c>
    </row>
    <row r="6" spans="1:10" x14ac:dyDescent="0.25">
      <c r="A6" s="135"/>
      <c r="B6" s="101"/>
      <c r="C6" s="101"/>
      <c r="D6" s="101" t="s">
        <v>36</v>
      </c>
      <c r="E6" s="111" t="s">
        <v>52</v>
      </c>
      <c r="F6" s="124"/>
      <c r="G6" s="124"/>
      <c r="H6" s="124"/>
      <c r="I6" s="112"/>
      <c r="J6" s="101"/>
    </row>
    <row r="7" spans="1:10" ht="26.25" customHeight="1" x14ac:dyDescent="0.25">
      <c r="A7" s="135"/>
      <c r="B7" s="101"/>
      <c r="C7" s="101"/>
      <c r="D7" s="101"/>
      <c r="E7" s="113" t="s">
        <v>137</v>
      </c>
      <c r="F7" s="113" t="s">
        <v>144</v>
      </c>
      <c r="G7" s="113" t="s">
        <v>4</v>
      </c>
      <c r="H7" s="111" t="s">
        <v>5</v>
      </c>
      <c r="I7" s="112"/>
      <c r="J7" s="101"/>
    </row>
    <row r="8" spans="1:10" ht="38.25" customHeight="1" x14ac:dyDescent="0.25">
      <c r="A8" s="135"/>
      <c r="B8" s="101"/>
      <c r="C8" s="101"/>
      <c r="D8" s="101"/>
      <c r="E8" s="114"/>
      <c r="F8" s="114"/>
      <c r="G8" s="114"/>
      <c r="H8" s="85" t="s">
        <v>149</v>
      </c>
      <c r="I8" s="85" t="s">
        <v>148</v>
      </c>
      <c r="J8" s="101"/>
    </row>
    <row r="9" spans="1:10" x14ac:dyDescent="0.25">
      <c r="A9" s="60">
        <v>1</v>
      </c>
      <c r="B9" s="19">
        <v>2</v>
      </c>
      <c r="C9" s="19">
        <v>3</v>
      </c>
      <c r="D9" s="19">
        <v>4</v>
      </c>
      <c r="E9" s="19">
        <v>5</v>
      </c>
      <c r="F9" s="92" t="s">
        <v>132</v>
      </c>
      <c r="G9" s="19">
        <v>6</v>
      </c>
      <c r="H9" s="92" t="s">
        <v>133</v>
      </c>
      <c r="I9" s="92" t="s">
        <v>134</v>
      </c>
      <c r="J9" s="19">
        <v>8</v>
      </c>
    </row>
    <row r="10" spans="1:10" ht="16.5" customHeight="1" x14ac:dyDescent="0.25">
      <c r="A10" s="60" t="s">
        <v>6</v>
      </c>
      <c r="B10" s="138" t="s">
        <v>95</v>
      </c>
      <c r="C10" s="139"/>
      <c r="D10" s="139"/>
      <c r="E10" s="139"/>
      <c r="F10" s="139"/>
      <c r="G10" s="139"/>
      <c r="H10" s="139"/>
      <c r="I10" s="139"/>
      <c r="J10" s="140"/>
    </row>
    <row r="11" spans="1:10" ht="28.5" customHeight="1" x14ac:dyDescent="0.25">
      <c r="A11" s="59" t="s">
        <v>73</v>
      </c>
      <c r="B11" s="58" t="s">
        <v>145</v>
      </c>
      <c r="C11" s="57" t="s">
        <v>7</v>
      </c>
      <c r="D11" s="3">
        <v>0.46</v>
      </c>
      <c r="E11" s="3">
        <v>1.22</v>
      </c>
      <c r="F11" s="3">
        <v>1.22</v>
      </c>
      <c r="G11" s="3">
        <v>0.56999999999999995</v>
      </c>
      <c r="H11" s="4">
        <f>E11/G11</f>
        <v>2.1403508771929824</v>
      </c>
      <c r="I11" s="4">
        <f>F11/G11</f>
        <v>2.1403508771929824</v>
      </c>
      <c r="J11" s="3"/>
    </row>
    <row r="12" spans="1:10" ht="25.5" customHeight="1" x14ac:dyDescent="0.25">
      <c r="A12" s="59" t="s">
        <v>74</v>
      </c>
      <c r="B12" s="58" t="s">
        <v>69</v>
      </c>
      <c r="C12" s="57" t="s">
        <v>7</v>
      </c>
      <c r="D12" s="3">
        <v>0</v>
      </c>
      <c r="E12" s="3">
        <v>0</v>
      </c>
      <c r="F12" s="3">
        <v>0</v>
      </c>
      <c r="G12" s="3">
        <v>0</v>
      </c>
      <c r="H12" s="4">
        <v>1</v>
      </c>
      <c r="I12" s="4">
        <v>1</v>
      </c>
      <c r="J12" s="58"/>
    </row>
    <row r="13" spans="1:10" ht="43.5" customHeight="1" x14ac:dyDescent="0.25">
      <c r="A13" s="59" t="s">
        <v>75</v>
      </c>
      <c r="B13" s="58" t="s">
        <v>141</v>
      </c>
      <c r="C13" s="57" t="s">
        <v>7</v>
      </c>
      <c r="D13" s="3">
        <v>15.83</v>
      </c>
      <c r="E13" s="3">
        <v>9</v>
      </c>
      <c r="F13" s="3">
        <v>9</v>
      </c>
      <c r="G13" s="3">
        <v>9.42</v>
      </c>
      <c r="H13" s="4">
        <f>E13/G13</f>
        <v>0.95541401273885351</v>
      </c>
      <c r="I13" s="4">
        <f t="shared" ref="I13:I14" si="0">F13/G13</f>
        <v>0.95541401273885351</v>
      </c>
      <c r="J13" s="58"/>
    </row>
    <row r="14" spans="1:10" ht="27.75" customHeight="1" x14ac:dyDescent="0.25">
      <c r="A14" s="59" t="s">
        <v>76</v>
      </c>
      <c r="B14" s="58" t="s">
        <v>146</v>
      </c>
      <c r="C14" s="57" t="s">
        <v>7</v>
      </c>
      <c r="D14" s="3">
        <v>0.66</v>
      </c>
      <c r="E14" s="3">
        <v>3</v>
      </c>
      <c r="F14" s="3">
        <v>3</v>
      </c>
      <c r="G14" s="3">
        <v>1</v>
      </c>
      <c r="H14" s="4">
        <f>E14/G14</f>
        <v>3</v>
      </c>
      <c r="I14" s="4">
        <f t="shared" si="0"/>
        <v>3</v>
      </c>
      <c r="J14" s="58"/>
    </row>
    <row r="15" spans="1:10" ht="15" customHeight="1" x14ac:dyDescent="0.25">
      <c r="A15" s="60" t="s">
        <v>8</v>
      </c>
      <c r="B15" s="141" t="s">
        <v>96</v>
      </c>
      <c r="C15" s="142"/>
      <c r="D15" s="142"/>
      <c r="E15" s="142"/>
      <c r="F15" s="142"/>
      <c r="G15" s="142"/>
      <c r="H15" s="142"/>
      <c r="I15" s="142"/>
      <c r="J15" s="143"/>
    </row>
    <row r="16" spans="1:10" ht="30" customHeight="1" x14ac:dyDescent="0.25">
      <c r="A16" s="59" t="s">
        <v>41</v>
      </c>
      <c r="B16" s="58" t="s">
        <v>140</v>
      </c>
      <c r="C16" s="57" t="s">
        <v>7</v>
      </c>
      <c r="D16" s="3">
        <v>0.46</v>
      </c>
      <c r="E16" s="3">
        <v>1.22</v>
      </c>
      <c r="F16" s="3">
        <v>1.22</v>
      </c>
      <c r="G16" s="3">
        <v>0.56999999999999995</v>
      </c>
      <c r="H16" s="4">
        <f>E16/G16</f>
        <v>2.1403508771929824</v>
      </c>
      <c r="I16" s="4">
        <f>F16/G16</f>
        <v>2.1403508771929824</v>
      </c>
      <c r="J16" s="5"/>
    </row>
    <row r="17" spans="1:10" ht="27" customHeight="1" x14ac:dyDescent="0.25">
      <c r="A17" s="59" t="s">
        <v>42</v>
      </c>
      <c r="B17" s="58" t="s">
        <v>69</v>
      </c>
      <c r="C17" s="57" t="s">
        <v>7</v>
      </c>
      <c r="D17" s="3">
        <v>0</v>
      </c>
      <c r="E17" s="3">
        <v>0</v>
      </c>
      <c r="F17" s="3">
        <v>0</v>
      </c>
      <c r="G17" s="3">
        <v>0</v>
      </c>
      <c r="H17" s="4">
        <v>1</v>
      </c>
      <c r="I17" s="4">
        <v>1</v>
      </c>
      <c r="J17" s="3"/>
    </row>
    <row r="18" spans="1:10" ht="28.35" customHeight="1" x14ac:dyDescent="0.25">
      <c r="A18" s="59" t="s">
        <v>78</v>
      </c>
      <c r="B18" s="58" t="s">
        <v>141</v>
      </c>
      <c r="C18" s="57" t="s">
        <v>7</v>
      </c>
      <c r="D18" s="3">
        <v>15.83</v>
      </c>
      <c r="E18" s="3">
        <v>9</v>
      </c>
      <c r="F18" s="3">
        <v>9</v>
      </c>
      <c r="G18" s="3">
        <v>9.42</v>
      </c>
      <c r="H18" s="4">
        <f>E18/G18</f>
        <v>0.95541401273885351</v>
      </c>
      <c r="I18" s="4">
        <f t="shared" ref="I18:I19" si="1">F18/G18</f>
        <v>0.95541401273885351</v>
      </c>
      <c r="J18" s="3"/>
    </row>
    <row r="19" spans="1:10" ht="30" customHeight="1" x14ac:dyDescent="0.25">
      <c r="A19" s="59" t="s">
        <v>79</v>
      </c>
      <c r="B19" s="58" t="s">
        <v>142</v>
      </c>
      <c r="C19" s="57" t="s">
        <v>7</v>
      </c>
      <c r="D19" s="3">
        <v>0.66</v>
      </c>
      <c r="E19" s="3">
        <v>3</v>
      </c>
      <c r="F19" s="3">
        <v>3</v>
      </c>
      <c r="G19" s="3">
        <v>1</v>
      </c>
      <c r="H19" s="4">
        <f>E19/G19</f>
        <v>3</v>
      </c>
      <c r="I19" s="4">
        <f t="shared" si="1"/>
        <v>3</v>
      </c>
      <c r="J19" s="3"/>
    </row>
    <row r="20" spans="1:10" ht="14.1" customHeight="1" x14ac:dyDescent="0.25">
      <c r="A20" s="132" t="s">
        <v>43</v>
      </c>
      <c r="B20" s="133"/>
      <c r="C20" s="133"/>
      <c r="D20" s="133"/>
      <c r="E20" s="133"/>
      <c r="F20" s="133"/>
      <c r="G20" s="134"/>
      <c r="H20" s="61">
        <f>0.4*((H11+H12+H13+H14)/4)+0.6*((H16+H17+H18+H19)/4)</f>
        <v>1.7739412224829589</v>
      </c>
      <c r="I20" s="61">
        <f>0.4*((I11+I12+I13+I14)/4)+0.6*((I16+I17+I18+I19)/4)</f>
        <v>1.7739412224829589</v>
      </c>
      <c r="J20" s="71"/>
    </row>
    <row r="21" spans="1:10" ht="53.25" customHeight="1" x14ac:dyDescent="0.25">
      <c r="A21" s="132" t="s">
        <v>44</v>
      </c>
      <c r="B21" s="133"/>
      <c r="C21" s="133"/>
      <c r="D21" s="133"/>
      <c r="E21" s="133"/>
      <c r="F21" s="133"/>
      <c r="G21" s="133"/>
      <c r="H21" s="134"/>
      <c r="I21" s="89"/>
      <c r="J21" s="67" t="s">
        <v>123</v>
      </c>
    </row>
    <row r="22" spans="1:10" ht="10.5" customHeight="1" x14ac:dyDescent="0.25">
      <c r="A22" s="72"/>
      <c r="B22" s="73"/>
      <c r="C22" s="73"/>
      <c r="D22" s="73"/>
      <c r="E22" s="73"/>
      <c r="F22" s="73"/>
      <c r="G22" s="73"/>
      <c r="H22" s="73"/>
      <c r="I22" s="73"/>
      <c r="J22" s="73"/>
    </row>
    <row r="23" spans="1:10" ht="16.5" customHeight="1" x14ac:dyDescent="0.25">
      <c r="A23" s="130" t="s">
        <v>121</v>
      </c>
      <c r="B23" s="130"/>
      <c r="C23" s="130"/>
      <c r="D23" s="130"/>
      <c r="E23" s="130"/>
      <c r="F23" s="130"/>
      <c r="G23" s="130"/>
      <c r="H23" s="130"/>
      <c r="I23" s="130"/>
      <c r="J23" s="130"/>
    </row>
    <row r="24" spans="1:10" x14ac:dyDescent="0.25">
      <c r="A24" s="68"/>
      <c r="B24" s="69"/>
      <c r="C24" s="69"/>
      <c r="D24" s="69"/>
      <c r="E24" s="69"/>
      <c r="F24" s="69"/>
      <c r="G24" s="69"/>
      <c r="H24" s="69"/>
      <c r="I24" s="69"/>
      <c r="J24" s="69"/>
    </row>
    <row r="28" spans="1:10" ht="15.75" x14ac:dyDescent="0.25">
      <c r="A28" s="42"/>
      <c r="B28" s="21"/>
      <c r="C28" s="21"/>
      <c r="D28" s="21"/>
      <c r="E28" s="21"/>
      <c r="F28" s="21"/>
      <c r="G28" s="21"/>
      <c r="H28" s="21"/>
      <c r="I28" s="21"/>
      <c r="J28" s="43"/>
    </row>
    <row r="29" spans="1:10" ht="15.75" x14ac:dyDescent="0.25">
      <c r="A29" s="106"/>
      <c r="B29" s="107"/>
      <c r="C29" s="107"/>
      <c r="D29" s="107"/>
      <c r="E29" s="107"/>
      <c r="F29" s="107"/>
      <c r="G29" s="107"/>
      <c r="H29" s="107"/>
      <c r="I29" s="107"/>
      <c r="J29" s="107"/>
    </row>
    <row r="30" spans="1:10" ht="15.75" x14ac:dyDescent="0.25">
      <c r="A30" s="108"/>
      <c r="B30" s="108"/>
      <c r="C30" s="108"/>
      <c r="D30" s="108"/>
      <c r="E30" s="108"/>
      <c r="F30" s="108"/>
      <c r="G30" s="108"/>
      <c r="H30" s="108"/>
      <c r="I30" s="108"/>
      <c r="J30" s="108"/>
    </row>
    <row r="31" spans="1:10" ht="15.75" x14ac:dyDescent="0.25">
      <c r="A31" s="108"/>
      <c r="B31" s="108"/>
      <c r="C31" s="108"/>
      <c r="D31" s="108"/>
      <c r="E31" s="108"/>
      <c r="F31" s="108"/>
      <c r="G31" s="108"/>
      <c r="H31" s="108"/>
      <c r="I31" s="108"/>
      <c r="J31" s="108"/>
    </row>
    <row r="32" spans="1:10" ht="15.75" x14ac:dyDescent="0.25">
      <c r="A32" s="23"/>
      <c r="B32" s="23"/>
      <c r="C32" s="23"/>
      <c r="D32" s="23"/>
      <c r="E32" s="23"/>
      <c r="F32" s="87"/>
      <c r="G32" s="23"/>
      <c r="H32" s="23"/>
      <c r="I32" s="87"/>
      <c r="J32" s="23"/>
    </row>
    <row r="33" spans="1:10" x14ac:dyDescent="0.25">
      <c r="A33" s="136"/>
      <c r="B33" s="137"/>
      <c r="C33" s="137"/>
      <c r="D33" s="137"/>
      <c r="E33" s="137"/>
      <c r="F33" s="137"/>
      <c r="G33" s="137"/>
      <c r="H33" s="137"/>
      <c r="I33" s="91"/>
      <c r="J33" s="137"/>
    </row>
    <row r="34" spans="1:10" x14ac:dyDescent="0.25">
      <c r="A34" s="136"/>
      <c r="B34" s="137"/>
      <c r="C34" s="137"/>
      <c r="D34" s="137"/>
      <c r="E34" s="137"/>
      <c r="F34" s="137"/>
      <c r="G34" s="137"/>
      <c r="H34" s="137"/>
      <c r="I34" s="91"/>
      <c r="J34" s="137"/>
    </row>
    <row r="35" spans="1:10" x14ac:dyDescent="0.25">
      <c r="A35" s="136"/>
      <c r="B35" s="137"/>
      <c r="C35" s="137"/>
      <c r="D35" s="137"/>
      <c r="E35" s="29"/>
      <c r="F35" s="91"/>
      <c r="G35" s="29"/>
      <c r="H35" s="29"/>
      <c r="I35" s="91"/>
      <c r="J35" s="137"/>
    </row>
    <row r="36" spans="1:10" x14ac:dyDescent="0.25">
      <c r="A36" s="44"/>
      <c r="B36" s="125"/>
      <c r="C36" s="125"/>
      <c r="D36" s="125"/>
      <c r="E36" s="125"/>
      <c r="F36" s="125"/>
      <c r="G36" s="125"/>
      <c r="H36" s="125"/>
      <c r="I36" s="125"/>
      <c r="J36" s="125"/>
    </row>
    <row r="37" spans="1:10" x14ac:dyDescent="0.25">
      <c r="A37" s="44"/>
      <c r="B37" s="28"/>
      <c r="C37" s="29"/>
      <c r="D37" s="30"/>
      <c r="E37" s="30"/>
      <c r="F37" s="30"/>
      <c r="G37" s="30"/>
      <c r="H37" s="30"/>
      <c r="I37" s="30"/>
      <c r="J37" s="28"/>
    </row>
    <row r="38" spans="1:10" ht="44.45" customHeight="1" x14ac:dyDescent="0.25">
      <c r="A38" s="44"/>
      <c r="B38" s="28"/>
      <c r="C38" s="29"/>
      <c r="D38" s="30"/>
      <c r="E38" s="30"/>
      <c r="F38" s="30"/>
      <c r="G38" s="30"/>
      <c r="H38" s="30"/>
      <c r="I38" s="30"/>
      <c r="J38" s="28"/>
    </row>
    <row r="39" spans="1:10" x14ac:dyDescent="0.25">
      <c r="A39" s="44"/>
      <c r="B39" s="125"/>
      <c r="C39" s="125"/>
      <c r="D39" s="125"/>
      <c r="E39" s="125"/>
      <c r="F39" s="125"/>
      <c r="G39" s="125"/>
      <c r="H39" s="125"/>
      <c r="I39" s="125"/>
      <c r="J39" s="125"/>
    </row>
    <row r="40" spans="1:10" x14ac:dyDescent="0.25">
      <c r="A40" s="44"/>
      <c r="B40" s="28"/>
      <c r="C40" s="29"/>
      <c r="D40" s="30"/>
      <c r="E40" s="30"/>
      <c r="F40" s="30"/>
      <c r="G40" s="30"/>
      <c r="H40" s="30"/>
      <c r="I40" s="30"/>
      <c r="J40" s="30"/>
    </row>
    <row r="41" spans="1:10" x14ac:dyDescent="0.25">
      <c r="A41" s="44"/>
      <c r="B41" s="28"/>
      <c r="C41" s="29"/>
      <c r="D41" s="30"/>
      <c r="E41" s="30"/>
      <c r="F41" s="30"/>
      <c r="G41" s="30"/>
      <c r="H41" s="30"/>
      <c r="I41" s="30"/>
      <c r="J41" s="30"/>
    </row>
    <row r="42" spans="1:10" x14ac:dyDescent="0.25">
      <c r="A42" s="44"/>
      <c r="B42" s="28"/>
      <c r="C42" s="29"/>
      <c r="D42" s="30"/>
      <c r="E42" s="30"/>
      <c r="F42" s="30"/>
      <c r="G42" s="30"/>
      <c r="H42" s="30"/>
      <c r="I42" s="30"/>
      <c r="J42" s="30"/>
    </row>
    <row r="43" spans="1:10" x14ac:dyDescent="0.25">
      <c r="A43" s="44"/>
      <c r="B43" s="125"/>
      <c r="C43" s="125"/>
      <c r="D43" s="125"/>
      <c r="E43" s="125"/>
      <c r="F43" s="125"/>
      <c r="G43" s="125"/>
      <c r="H43" s="125"/>
      <c r="I43" s="125"/>
      <c r="J43" s="125"/>
    </row>
    <row r="44" spans="1:10" x14ac:dyDescent="0.25">
      <c r="A44" s="44"/>
      <c r="B44" s="28"/>
      <c r="C44" s="29"/>
      <c r="D44" s="30"/>
      <c r="E44" s="30"/>
      <c r="F44" s="30"/>
      <c r="G44" s="30"/>
      <c r="H44" s="30"/>
      <c r="I44" s="30"/>
      <c r="J44" s="30"/>
    </row>
    <row r="45" spans="1:10" x14ac:dyDescent="0.25">
      <c r="A45" s="44"/>
      <c r="B45" s="28"/>
      <c r="C45" s="29"/>
      <c r="D45" s="30"/>
      <c r="E45" s="30"/>
      <c r="F45" s="30"/>
      <c r="G45" s="30"/>
      <c r="H45" s="30"/>
      <c r="I45" s="30"/>
      <c r="J45" s="30"/>
    </row>
  </sheetData>
  <mergeCells count="31">
    <mergeCell ref="B10:J10"/>
    <mergeCell ref="B15:J15"/>
    <mergeCell ref="A2:J2"/>
    <mergeCell ref="A3:J3"/>
    <mergeCell ref="A5:A8"/>
    <mergeCell ref="B5:B8"/>
    <mergeCell ref="C5:C8"/>
    <mergeCell ref="J5:J8"/>
    <mergeCell ref="D6:D8"/>
    <mergeCell ref="E7:E8"/>
    <mergeCell ref="F7:F8"/>
    <mergeCell ref="G7:G8"/>
    <mergeCell ref="D5:I5"/>
    <mergeCell ref="E6:I6"/>
    <mergeCell ref="H7:I7"/>
    <mergeCell ref="A20:G20"/>
    <mergeCell ref="A23:J23"/>
    <mergeCell ref="B36:J36"/>
    <mergeCell ref="B39:J39"/>
    <mergeCell ref="B43:J43"/>
    <mergeCell ref="A29:J29"/>
    <mergeCell ref="A30:J30"/>
    <mergeCell ref="A31:J31"/>
    <mergeCell ref="A33:A35"/>
    <mergeCell ref="B33:B35"/>
    <mergeCell ref="C33:C35"/>
    <mergeCell ref="D33:H33"/>
    <mergeCell ref="J33:J35"/>
    <mergeCell ref="D34:D35"/>
    <mergeCell ref="E34:H34"/>
    <mergeCell ref="A21:H21"/>
  </mergeCells>
  <pageMargins left="0.59055118110236227" right="0.19685039370078741" top="1.1811023622047245" bottom="0.39370078740157483" header="0.31496062992125984" footer="0.31496062992125984"/>
  <pageSetup paperSize="9" scale="95" orientation="landscape" r:id="rId1"/>
  <headerFooter differentFirst="1"/>
  <rowBreaks count="1" manualBreakCount="1">
    <brk id="1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Q23"/>
  <sheetViews>
    <sheetView view="pageBreakPreview" zoomScale="60" zoomScaleNormal="100" workbookViewId="0">
      <selection activeCell="G12" sqref="G12"/>
    </sheetView>
  </sheetViews>
  <sheetFormatPr defaultColWidth="9.140625" defaultRowHeight="15" x14ac:dyDescent="0.25"/>
  <cols>
    <col min="1" max="1" width="4.28515625" style="36" customWidth="1"/>
    <col min="2" max="2" width="42" style="9" customWidth="1"/>
    <col min="3" max="3" width="10" style="9" customWidth="1"/>
    <col min="4" max="4" width="11.7109375" style="9" customWidth="1"/>
    <col min="5" max="5" width="9.140625" style="9"/>
    <col min="6" max="6" width="15.28515625" style="9" customWidth="1"/>
    <col min="7" max="7" width="9.140625" style="9"/>
    <col min="8" max="9" width="13.28515625" style="9" customWidth="1"/>
    <col min="10" max="10" width="16.7109375" style="9" customWidth="1"/>
    <col min="11" max="16384" width="9.140625" style="9"/>
  </cols>
  <sheetData>
    <row r="1" spans="1:17" ht="8.25" customHeight="1" x14ac:dyDescent="0.25"/>
    <row r="2" spans="1:17" ht="15.4" customHeight="1" x14ac:dyDescent="0.25">
      <c r="A2" s="106" t="s">
        <v>87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7" ht="15.75" x14ac:dyDescent="0.25">
      <c r="A3" s="109" t="s">
        <v>97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7" ht="15.75" x14ac:dyDescent="0.25">
      <c r="A4" s="108" t="s">
        <v>13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7" ht="9.75" customHeight="1" x14ac:dyDescent="0.25">
      <c r="A5" s="23"/>
      <c r="B5" s="23"/>
      <c r="C5" s="23"/>
      <c r="D5" s="23"/>
      <c r="E5" s="23"/>
      <c r="F5" s="87"/>
      <c r="G5" s="23"/>
      <c r="H5" s="23"/>
      <c r="I5" s="87"/>
      <c r="J5" s="23"/>
    </row>
    <row r="6" spans="1:17" ht="18" customHeight="1" x14ac:dyDescent="0.25">
      <c r="A6" s="135" t="s">
        <v>11</v>
      </c>
      <c r="B6" s="101" t="s">
        <v>17</v>
      </c>
      <c r="C6" s="101" t="s">
        <v>1</v>
      </c>
      <c r="D6" s="111" t="s">
        <v>18</v>
      </c>
      <c r="E6" s="124"/>
      <c r="F6" s="124"/>
      <c r="G6" s="124"/>
      <c r="H6" s="124"/>
      <c r="I6" s="112"/>
      <c r="J6" s="101" t="s">
        <v>3</v>
      </c>
    </row>
    <row r="7" spans="1:17" ht="14.25" customHeight="1" x14ac:dyDescent="0.25">
      <c r="A7" s="135"/>
      <c r="B7" s="101"/>
      <c r="C7" s="101"/>
      <c r="D7" s="101" t="s">
        <v>36</v>
      </c>
      <c r="E7" s="111" t="s">
        <v>52</v>
      </c>
      <c r="F7" s="124"/>
      <c r="G7" s="124"/>
      <c r="H7" s="124"/>
      <c r="I7" s="112"/>
      <c r="J7" s="101"/>
    </row>
    <row r="8" spans="1:17" ht="39" customHeight="1" x14ac:dyDescent="0.25">
      <c r="A8" s="135"/>
      <c r="B8" s="101"/>
      <c r="C8" s="101"/>
      <c r="D8" s="101"/>
      <c r="E8" s="113" t="s">
        <v>137</v>
      </c>
      <c r="F8" s="113" t="s">
        <v>144</v>
      </c>
      <c r="G8" s="113" t="s">
        <v>4</v>
      </c>
      <c r="H8" s="111" t="s">
        <v>5</v>
      </c>
      <c r="I8" s="112"/>
      <c r="J8" s="101"/>
    </row>
    <row r="9" spans="1:17" ht="28.5" customHeight="1" x14ac:dyDescent="0.25">
      <c r="A9" s="135"/>
      <c r="B9" s="101"/>
      <c r="C9" s="101"/>
      <c r="D9" s="101"/>
      <c r="E9" s="114"/>
      <c r="F9" s="114"/>
      <c r="G9" s="114"/>
      <c r="H9" s="85" t="s">
        <v>135</v>
      </c>
      <c r="I9" s="85" t="s">
        <v>136</v>
      </c>
      <c r="J9" s="101"/>
    </row>
    <row r="10" spans="1:17" x14ac:dyDescent="0.25">
      <c r="A10" s="35">
        <v>1</v>
      </c>
      <c r="B10" s="19">
        <v>2</v>
      </c>
      <c r="C10" s="19">
        <v>3</v>
      </c>
      <c r="D10" s="19">
        <v>4</v>
      </c>
      <c r="E10" s="19">
        <v>5</v>
      </c>
      <c r="F10" s="92" t="s">
        <v>132</v>
      </c>
      <c r="G10" s="19">
        <v>6</v>
      </c>
      <c r="H10" s="92" t="s">
        <v>133</v>
      </c>
      <c r="I10" s="92" t="s">
        <v>134</v>
      </c>
      <c r="J10" s="19">
        <v>8</v>
      </c>
    </row>
    <row r="11" spans="1:17" ht="16.149999999999999" customHeight="1" x14ac:dyDescent="0.25">
      <c r="A11" s="35" t="s">
        <v>6</v>
      </c>
      <c r="B11" s="146" t="s">
        <v>98</v>
      </c>
      <c r="C11" s="147"/>
      <c r="D11" s="147"/>
      <c r="E11" s="147"/>
      <c r="F11" s="147"/>
      <c r="G11" s="147"/>
      <c r="H11" s="147"/>
      <c r="I11" s="147"/>
      <c r="J11" s="148"/>
    </row>
    <row r="12" spans="1:17" ht="28.35" customHeight="1" x14ac:dyDescent="0.25">
      <c r="A12" s="46" t="s">
        <v>21</v>
      </c>
      <c r="B12" s="8" t="s">
        <v>99</v>
      </c>
      <c r="C12" s="45" t="s">
        <v>7</v>
      </c>
      <c r="D12" s="54">
        <v>99.21</v>
      </c>
      <c r="E12" s="54">
        <v>95</v>
      </c>
      <c r="F12" s="54">
        <v>95</v>
      </c>
      <c r="G12" s="54">
        <v>98.9</v>
      </c>
      <c r="H12" s="74">
        <f>G12/E12</f>
        <v>1.0410526315789475</v>
      </c>
      <c r="I12" s="74">
        <f>G12/F12</f>
        <v>1.0410526315789475</v>
      </c>
      <c r="J12" s="54"/>
    </row>
    <row r="13" spans="1:17" ht="28.35" customHeight="1" x14ac:dyDescent="0.25">
      <c r="A13" s="46" t="s">
        <v>8</v>
      </c>
      <c r="B13" s="132" t="s">
        <v>100</v>
      </c>
      <c r="C13" s="133"/>
      <c r="D13" s="133"/>
      <c r="E13" s="133"/>
      <c r="F13" s="133"/>
      <c r="G13" s="133"/>
      <c r="H13" s="133"/>
      <c r="I13" s="133"/>
      <c r="J13" s="134"/>
    </row>
    <row r="14" spans="1:17" ht="47.25" customHeight="1" x14ac:dyDescent="0.25">
      <c r="A14" s="47" t="s">
        <v>41</v>
      </c>
      <c r="B14" s="8" t="s">
        <v>102</v>
      </c>
      <c r="C14" s="45" t="s">
        <v>7</v>
      </c>
      <c r="D14" s="54">
        <v>23.59</v>
      </c>
      <c r="E14" s="54">
        <v>25</v>
      </c>
      <c r="F14" s="54">
        <v>25</v>
      </c>
      <c r="G14" s="54">
        <v>24.6</v>
      </c>
      <c r="H14" s="74">
        <f>G14/E14</f>
        <v>0.9840000000000001</v>
      </c>
      <c r="I14" s="74">
        <f>G14/F14</f>
        <v>0.9840000000000001</v>
      </c>
      <c r="J14" s="54"/>
    </row>
    <row r="15" spans="1:17" ht="28.35" customHeight="1" x14ac:dyDescent="0.25">
      <c r="A15" s="47" t="s">
        <v>42</v>
      </c>
      <c r="B15" s="8" t="s">
        <v>104</v>
      </c>
      <c r="C15" s="45" t="s">
        <v>103</v>
      </c>
      <c r="D15" s="54">
        <v>0</v>
      </c>
      <c r="E15" s="54">
        <v>0</v>
      </c>
      <c r="F15" s="54">
        <v>0</v>
      </c>
      <c r="G15" s="54">
        <v>0</v>
      </c>
      <c r="H15" s="54">
        <v>1</v>
      </c>
      <c r="I15" s="54">
        <v>1</v>
      </c>
      <c r="J15" s="54"/>
      <c r="Q15" s="9" t="s">
        <v>131</v>
      </c>
    </row>
    <row r="16" spans="1:17" ht="19.5" customHeight="1" x14ac:dyDescent="0.25">
      <c r="A16" s="47" t="s">
        <v>9</v>
      </c>
      <c r="B16" s="132" t="s">
        <v>105</v>
      </c>
      <c r="C16" s="133"/>
      <c r="D16" s="133"/>
      <c r="E16" s="133"/>
      <c r="F16" s="133"/>
      <c r="G16" s="133"/>
      <c r="H16" s="133"/>
      <c r="I16" s="133"/>
      <c r="J16" s="134"/>
    </row>
    <row r="17" spans="1:10" ht="28.35" customHeight="1" x14ac:dyDescent="0.25">
      <c r="A17" s="47" t="s">
        <v>101</v>
      </c>
      <c r="B17" s="8" t="s">
        <v>106</v>
      </c>
      <c r="C17" s="45" t="s">
        <v>7</v>
      </c>
      <c r="D17" s="54">
        <v>91.48</v>
      </c>
      <c r="E17" s="54">
        <v>90</v>
      </c>
      <c r="F17" s="54">
        <v>90</v>
      </c>
      <c r="G17" s="54">
        <v>81.5</v>
      </c>
      <c r="H17" s="74">
        <f>G17/E17</f>
        <v>0.90555555555555556</v>
      </c>
      <c r="I17" s="74">
        <f>G17/F17</f>
        <v>0.90555555555555556</v>
      </c>
      <c r="J17" s="54"/>
    </row>
    <row r="18" spans="1:10" ht="28.35" customHeight="1" x14ac:dyDescent="0.25">
      <c r="A18" s="47" t="s">
        <v>10</v>
      </c>
      <c r="B18" s="132" t="s">
        <v>107</v>
      </c>
      <c r="C18" s="133"/>
      <c r="D18" s="133"/>
      <c r="E18" s="133"/>
      <c r="F18" s="133"/>
      <c r="G18" s="133"/>
      <c r="H18" s="133"/>
      <c r="I18" s="133"/>
      <c r="J18" s="134"/>
    </row>
    <row r="19" spans="1:10" ht="54" customHeight="1" x14ac:dyDescent="0.25">
      <c r="A19" s="47" t="s">
        <v>109</v>
      </c>
      <c r="B19" s="8" t="s">
        <v>108</v>
      </c>
      <c r="C19" s="45" t="s">
        <v>7</v>
      </c>
      <c r="D19" s="54">
        <v>100</v>
      </c>
      <c r="E19" s="54">
        <v>100</v>
      </c>
      <c r="F19" s="54">
        <v>100</v>
      </c>
      <c r="G19" s="54">
        <v>100</v>
      </c>
      <c r="H19" s="54">
        <v>1</v>
      </c>
      <c r="I19" s="54">
        <f>G19/F19</f>
        <v>1</v>
      </c>
      <c r="J19" s="54"/>
    </row>
    <row r="20" spans="1:10" ht="14.1" customHeight="1" x14ac:dyDescent="0.25">
      <c r="A20" s="132" t="s">
        <v>43</v>
      </c>
      <c r="B20" s="133"/>
      <c r="C20" s="133"/>
      <c r="D20" s="133"/>
      <c r="E20" s="133"/>
      <c r="F20" s="133"/>
      <c r="G20" s="134"/>
      <c r="H20" s="61">
        <f>0.4*((H12+H14+H15+H17+H19)/5)+0.6*((H12+H14+H15+H17+H19)/5)</f>
        <v>0.98612163742690062</v>
      </c>
      <c r="I20" s="61">
        <f>0.4*((I12+I14+I15+I17+I19)/5)+0.6*((I12+I14+I15+I17+I19)/5)</f>
        <v>0.98612163742690062</v>
      </c>
      <c r="J20" s="3"/>
    </row>
    <row r="21" spans="1:10" s="10" customFormat="1" ht="24.75" customHeight="1" x14ac:dyDescent="0.25">
      <c r="A21" s="132" t="s">
        <v>44</v>
      </c>
      <c r="B21" s="133"/>
      <c r="C21" s="133"/>
      <c r="D21" s="133"/>
      <c r="E21" s="133"/>
      <c r="F21" s="133"/>
      <c r="G21" s="133"/>
      <c r="H21" s="134"/>
      <c r="I21" s="89"/>
      <c r="J21" s="86" t="s">
        <v>16</v>
      </c>
    </row>
    <row r="22" spans="1:10" x14ac:dyDescent="0.25">
      <c r="J22" s="37"/>
    </row>
    <row r="23" spans="1:10" x14ac:dyDescent="0.25">
      <c r="J23" s="37"/>
    </row>
  </sheetData>
  <mergeCells count="20">
    <mergeCell ref="D6:I6"/>
    <mergeCell ref="E7:I7"/>
    <mergeCell ref="A2:J2"/>
    <mergeCell ref="A3:J3"/>
    <mergeCell ref="A4:J4"/>
    <mergeCell ref="A6:A9"/>
    <mergeCell ref="B6:B9"/>
    <mergeCell ref="C6:C9"/>
    <mergeCell ref="J6:J9"/>
    <mergeCell ref="D7:D9"/>
    <mergeCell ref="H8:I8"/>
    <mergeCell ref="E8:E9"/>
    <mergeCell ref="F8:F9"/>
    <mergeCell ref="G8:G9"/>
    <mergeCell ref="A20:G20"/>
    <mergeCell ref="A21:H21"/>
    <mergeCell ref="B11:J11"/>
    <mergeCell ref="B13:J13"/>
    <mergeCell ref="B16:J16"/>
    <mergeCell ref="B18:J18"/>
  </mergeCells>
  <pageMargins left="0.78740157480314965" right="0.78740157480314965" top="1.1811023622047245" bottom="0.39370078740157483" header="0.31496062992125984" footer="0.31496062992125984"/>
  <pageSetup paperSize="9" scale="89" orientation="landscape" r:id="rId1"/>
  <headerFooter differentFirst="1">
    <firstHeader xml:space="preserve">&amp;C
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M35"/>
  <sheetViews>
    <sheetView view="pageBreakPreview" zoomScale="60" zoomScaleNormal="100" workbookViewId="0">
      <selection activeCell="E13" sqref="E13"/>
    </sheetView>
  </sheetViews>
  <sheetFormatPr defaultColWidth="9.140625" defaultRowHeight="15" x14ac:dyDescent="0.25"/>
  <cols>
    <col min="1" max="1" width="5.28515625" style="13" customWidth="1"/>
    <col min="2" max="2" width="44.42578125" style="13" customWidth="1"/>
    <col min="3" max="3" width="13.7109375" style="53" customWidth="1"/>
    <col min="4" max="4" width="12.42578125" style="53" customWidth="1"/>
    <col min="5" max="5" width="13.140625" style="53" customWidth="1"/>
    <col min="6" max="16384" width="9.140625" style="9"/>
  </cols>
  <sheetData>
    <row r="1" spans="1:5" ht="15.75" x14ac:dyDescent="0.25">
      <c r="A1" s="150" t="s">
        <v>29</v>
      </c>
      <c r="B1" s="150"/>
      <c r="C1" s="150"/>
      <c r="D1" s="150"/>
      <c r="E1" s="150"/>
    </row>
    <row r="2" spans="1:5" ht="48.75" customHeight="1" x14ac:dyDescent="0.25">
      <c r="A2" s="151" t="s">
        <v>110</v>
      </c>
      <c r="B2" s="151"/>
      <c r="C2" s="151"/>
      <c r="D2" s="151"/>
      <c r="E2" s="151"/>
    </row>
    <row r="3" spans="1:5" ht="15.75" x14ac:dyDescent="0.25">
      <c r="A3" s="48"/>
      <c r="B3" s="48"/>
      <c r="C3" s="48"/>
      <c r="D3" s="48"/>
      <c r="E3" s="48"/>
    </row>
    <row r="4" spans="1:5" s="10" customFormat="1" x14ac:dyDescent="0.25">
      <c r="A4" s="101" t="s">
        <v>11</v>
      </c>
      <c r="B4" s="101" t="s">
        <v>24</v>
      </c>
      <c r="C4" s="135" t="s">
        <v>25</v>
      </c>
      <c r="D4" s="135"/>
      <c r="E4" s="135"/>
    </row>
    <row r="5" spans="1:5" s="10" customFormat="1" ht="63.75" x14ac:dyDescent="0.25">
      <c r="A5" s="101"/>
      <c r="B5" s="101"/>
      <c r="C5" s="35" t="s">
        <v>111</v>
      </c>
      <c r="D5" s="35" t="s">
        <v>112</v>
      </c>
      <c r="E5" s="35" t="s">
        <v>26</v>
      </c>
    </row>
    <row r="6" spans="1:5" s="10" customFormat="1" x14ac:dyDescent="0.25">
      <c r="A6" s="7">
        <v>1</v>
      </c>
      <c r="B6" s="7">
        <v>2</v>
      </c>
      <c r="C6" s="35">
        <v>3</v>
      </c>
      <c r="D6" s="35">
        <v>4</v>
      </c>
      <c r="E6" s="35">
        <v>5</v>
      </c>
    </row>
    <row r="7" spans="1:5" s="51" customFormat="1" ht="51" x14ac:dyDescent="0.25">
      <c r="A7" s="49" t="s">
        <v>6</v>
      </c>
      <c r="B7" s="50" t="s">
        <v>113</v>
      </c>
      <c r="C7" s="75">
        <f>SUM(C8:C8)</f>
        <v>0</v>
      </c>
      <c r="D7" s="75">
        <f>SUM(D8:D8)</f>
        <v>0</v>
      </c>
      <c r="E7" s="78">
        <v>1</v>
      </c>
    </row>
    <row r="8" spans="1:5" ht="51" x14ac:dyDescent="0.25">
      <c r="A8" s="52" t="s">
        <v>21</v>
      </c>
      <c r="B8" s="8" t="s">
        <v>114</v>
      </c>
      <c r="C8" s="76">
        <v>0</v>
      </c>
      <c r="D8" s="76">
        <v>0</v>
      </c>
      <c r="E8" s="78">
        <v>1</v>
      </c>
    </row>
    <row r="9" spans="1:5" s="15" customFormat="1" ht="25.5" x14ac:dyDescent="0.2">
      <c r="A9" s="149" t="s">
        <v>39</v>
      </c>
      <c r="B9" s="149"/>
      <c r="C9" s="149"/>
      <c r="D9" s="149"/>
      <c r="E9" s="79" t="s">
        <v>28</v>
      </c>
    </row>
    <row r="10" spans="1:5" s="51" customFormat="1" ht="38.25" x14ac:dyDescent="0.25">
      <c r="A10" s="49" t="s">
        <v>8</v>
      </c>
      <c r="B10" s="50" t="s">
        <v>115</v>
      </c>
      <c r="C10" s="75">
        <f>SUM(C11)</f>
        <v>974.9</v>
      </c>
      <c r="D10" s="75">
        <f>SUM(D11)</f>
        <v>972.17</v>
      </c>
      <c r="E10" s="78">
        <f>D10/C10</f>
        <v>0.99719971279105546</v>
      </c>
    </row>
    <row r="11" spans="1:5" ht="38.25" x14ac:dyDescent="0.25">
      <c r="A11" s="52" t="s">
        <v>22</v>
      </c>
      <c r="B11" s="8" t="s">
        <v>116</v>
      </c>
      <c r="C11" s="76">
        <v>974.9</v>
      </c>
      <c r="D11" s="76">
        <v>972.17</v>
      </c>
      <c r="E11" s="62">
        <f>D11/C11</f>
        <v>0.99719971279105546</v>
      </c>
    </row>
    <row r="12" spans="1:5" ht="33" customHeight="1" x14ac:dyDescent="0.25">
      <c r="A12" s="149" t="s">
        <v>38</v>
      </c>
      <c r="B12" s="149"/>
      <c r="C12" s="149"/>
      <c r="D12" s="149"/>
      <c r="E12" s="79" t="s">
        <v>28</v>
      </c>
    </row>
    <row r="13" spans="1:5" s="51" customFormat="1" ht="25.5" x14ac:dyDescent="0.25">
      <c r="A13" s="49" t="s">
        <v>9</v>
      </c>
      <c r="B13" s="50" t="s">
        <v>117</v>
      </c>
      <c r="C13" s="75">
        <f>SUM(C14:C14)</f>
        <v>16719.32</v>
      </c>
      <c r="D13" s="75">
        <f>SUM(D14:D14)</f>
        <v>11354.17</v>
      </c>
      <c r="E13" s="77">
        <f>D13/C13</f>
        <v>0.67910477220365428</v>
      </c>
    </row>
    <row r="14" spans="1:5" ht="29.25" customHeight="1" x14ac:dyDescent="0.25">
      <c r="A14" s="52" t="s">
        <v>23</v>
      </c>
      <c r="B14" s="8" t="s">
        <v>118</v>
      </c>
      <c r="C14" s="76">
        <v>16719.32</v>
      </c>
      <c r="D14" s="76">
        <v>11354.17</v>
      </c>
      <c r="E14" s="4">
        <f t="shared" ref="E14" si="0">D14/C14</f>
        <v>0.67910477220365428</v>
      </c>
    </row>
    <row r="15" spans="1:5" ht="25.5" x14ac:dyDescent="0.25">
      <c r="A15" s="149" t="s">
        <v>37</v>
      </c>
      <c r="B15" s="149"/>
      <c r="C15" s="149"/>
      <c r="D15" s="149"/>
      <c r="E15" s="79" t="s">
        <v>126</v>
      </c>
    </row>
    <row r="16" spans="1:5" s="51" customFormat="1" ht="25.5" x14ac:dyDescent="0.25">
      <c r="A16" s="49" t="s">
        <v>10</v>
      </c>
      <c r="B16" s="50" t="s">
        <v>119</v>
      </c>
      <c r="C16" s="75">
        <v>26546.51</v>
      </c>
      <c r="D16" s="75">
        <v>26444.36</v>
      </c>
      <c r="E16" s="77">
        <f>D16/C16</f>
        <v>0.99615203655772466</v>
      </c>
    </row>
    <row r="17" spans="1:13" ht="28.5" customHeight="1" x14ac:dyDescent="0.25">
      <c r="A17" s="149" t="s">
        <v>125</v>
      </c>
      <c r="B17" s="149"/>
      <c r="C17" s="149"/>
      <c r="D17" s="149"/>
      <c r="E17" s="79" t="s">
        <v>28</v>
      </c>
    </row>
    <row r="18" spans="1:13" s="51" customFormat="1" x14ac:dyDescent="0.25">
      <c r="A18" s="152" t="s">
        <v>27</v>
      </c>
      <c r="B18" s="153"/>
      <c r="C18" s="75">
        <f>C7+C10+C13+C16</f>
        <v>44240.729999999996</v>
      </c>
      <c r="D18" s="75">
        <f>D7+D10+D13+D16</f>
        <v>38770.699999999997</v>
      </c>
      <c r="E18" s="80">
        <f>D18/C18</f>
        <v>0.87635760079004121</v>
      </c>
    </row>
    <row r="19" spans="1:13" ht="25.5" x14ac:dyDescent="0.25">
      <c r="A19" s="149" t="s">
        <v>151</v>
      </c>
      <c r="B19" s="149"/>
      <c r="C19" s="149"/>
      <c r="D19" s="149"/>
      <c r="E19" s="81" t="s">
        <v>127</v>
      </c>
    </row>
    <row r="24" spans="1:13" x14ac:dyDescent="0.25">
      <c r="M24" s="9" t="s">
        <v>131</v>
      </c>
    </row>
    <row r="34" spans="1:1" x14ac:dyDescent="0.25">
      <c r="A34" s="13" t="s">
        <v>153</v>
      </c>
    </row>
    <row r="35" spans="1:1" x14ac:dyDescent="0.25">
      <c r="A35" s="13" t="s">
        <v>154</v>
      </c>
    </row>
  </sheetData>
  <mergeCells count="11">
    <mergeCell ref="A17:D17"/>
    <mergeCell ref="A19:D19"/>
    <mergeCell ref="A1:E1"/>
    <mergeCell ref="A2:E2"/>
    <mergeCell ref="A12:D12"/>
    <mergeCell ref="A15:D15"/>
    <mergeCell ref="A9:D9"/>
    <mergeCell ref="B4:B5"/>
    <mergeCell ref="C4:E4"/>
    <mergeCell ref="A4:A5"/>
    <mergeCell ref="A18:B18"/>
  </mergeCells>
  <pageMargins left="1.1811023622047245" right="0.39370078740157483" top="0.78740157480314965" bottom="0.78740157480314965" header="0.31496062992125984" footer="0.31496062992125984"/>
  <pageSetup paperSize="9" scale="90" orientation="portrait" r:id="rId1"/>
  <headerFooter differentFirst="1">
    <oddHeader xml:space="preserve">&amp;C&amp;"Times New Roman,обычный"&amp;10 2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ОЦЕНКА</vt:lpstr>
      <vt:lpstr>Форма 1</vt:lpstr>
      <vt:lpstr>Форма2 ПП 1</vt:lpstr>
      <vt:lpstr>Форма 2 ПП 2</vt:lpstr>
      <vt:lpstr>Форма 2 ПП 3</vt:lpstr>
      <vt:lpstr>Форма 2 ПП 4</vt:lpstr>
      <vt:lpstr>Инфо о финансировании</vt:lpstr>
      <vt:lpstr>'Форма 1'!Заголовки_для_печати</vt:lpstr>
      <vt:lpstr>'Форма 2 ПП 2'!Заголовки_для_печати</vt:lpstr>
      <vt:lpstr>'Форма 2 ПП 3'!Заголовки_для_печати</vt:lpstr>
      <vt:lpstr>'Форма2 ПП 1'!Заголовки_для_печати</vt:lpstr>
      <vt:lpstr>'Инфо о финансировании'!Область_печати</vt:lpstr>
      <vt:lpstr>'Форма 1'!Область_печати</vt:lpstr>
      <vt:lpstr>'Форма 2 ПП 3'!Область_печати</vt:lpstr>
      <vt:lpstr>'Форма 2 ПП 4'!Область_печати</vt:lpstr>
      <vt:lpstr>'Форма2 ПП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2021-02-12T08:43:56Z</dcterms:modified>
</cp:coreProperties>
</file>